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kmob-my.sharepoint.com/personal/jarl_richard_salamonsen_bodo_kommune_no/Documents/Anskaffelser/1.1 Konkurranser i arbeid/444. Asfalt og asfaltarbeider/2. Kunngjøring/Kontrakt/"/>
    </mc:Choice>
  </mc:AlternateContent>
  <xr:revisionPtr revIDLastSave="2146" documentId="13_ncr:1_{2736C3DD-3498-4D99-BE53-3F31CE70149F}" xr6:coauthVersionLast="47" xr6:coauthVersionMax="47" xr10:uidLastSave="{FEDD3762-7DC7-46D7-AD4C-BE6D7AA822DE}"/>
  <bookViews>
    <workbookView xWindow="28680" yWindow="-120" windowWidth="51840" windowHeight="21120" activeTab="2" xr2:uid="{00000000-000D-0000-FFFF-FFFF00000000}"/>
  </bookViews>
  <sheets>
    <sheet name="Veiledning" sheetId="13" r:id="rId1"/>
    <sheet name="Priser" sheetId="14" r:id="rId2"/>
    <sheet name="Evaluering - konkurransesum" sheetId="1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14" l="1"/>
  <c r="F86" i="14"/>
  <c r="F85" i="14"/>
  <c r="F84" i="14"/>
  <c r="F82" i="14"/>
  <c r="F81" i="14"/>
  <c r="J34" i="14" l="1"/>
  <c r="F34" i="14"/>
  <c r="F35" i="14"/>
  <c r="F33" i="14"/>
  <c r="F36" i="14"/>
  <c r="F32" i="14"/>
  <c r="F44" i="14"/>
  <c r="F45" i="14"/>
  <c r="F46" i="14"/>
  <c r="F38" i="14"/>
  <c r="F39" i="14"/>
  <c r="F40" i="14"/>
  <c r="F26" i="14"/>
  <c r="F27" i="14"/>
  <c r="F28" i="14"/>
  <c r="J44" i="14"/>
  <c r="J45" i="14"/>
  <c r="J46" i="14"/>
  <c r="J38" i="14"/>
  <c r="J39" i="14"/>
  <c r="J40" i="14"/>
  <c r="J32" i="14"/>
  <c r="J33" i="14"/>
  <c r="J26" i="14"/>
  <c r="J27" i="14"/>
  <c r="J28" i="14"/>
  <c r="F52" i="14" l="1"/>
  <c r="F53" i="14"/>
  <c r="F54" i="14"/>
  <c r="F55" i="14"/>
  <c r="F56" i="14"/>
  <c r="F51" i="14"/>
  <c r="H11" i="15"/>
  <c r="G11" i="15"/>
  <c r="F11" i="15"/>
  <c r="E11" i="15"/>
  <c r="H10" i="15"/>
  <c r="G10" i="15"/>
  <c r="F10" i="15"/>
  <c r="F91" i="14"/>
  <c r="J49" i="14" l="1"/>
  <c r="J48" i="14"/>
  <c r="J12" i="14"/>
  <c r="J13" i="14"/>
  <c r="J14" i="14"/>
  <c r="J15" i="14"/>
  <c r="J16" i="14"/>
  <c r="J17" i="14"/>
  <c r="J18" i="14"/>
  <c r="J19" i="14"/>
  <c r="J20" i="14"/>
  <c r="J21" i="14"/>
  <c r="J22" i="14"/>
  <c r="J23" i="14"/>
  <c r="J24" i="14"/>
  <c r="J25" i="14"/>
  <c r="J29" i="14"/>
  <c r="J30" i="14"/>
  <c r="J31" i="14"/>
  <c r="J35" i="14"/>
  <c r="J36" i="14"/>
  <c r="J37" i="14"/>
  <c r="J41" i="14"/>
  <c r="J42" i="14"/>
  <c r="J43" i="14"/>
  <c r="J11" i="14"/>
  <c r="J50" i="14" l="1"/>
  <c r="E12" i="15" s="1"/>
  <c r="F78" i="14" l="1"/>
  <c r="F79" i="14"/>
  <c r="F80" i="14"/>
  <c r="F87" i="14"/>
  <c r="F88" i="14"/>
  <c r="F89" i="14"/>
  <c r="F90" i="14"/>
  <c r="F92" i="14"/>
  <c r="F93" i="14"/>
  <c r="F68" i="14"/>
  <c r="F69" i="14"/>
  <c r="F70" i="14"/>
  <c r="F72" i="14"/>
  <c r="F73" i="14"/>
  <c r="F74" i="14"/>
  <c r="F75" i="14"/>
  <c r="F76" i="14"/>
  <c r="F67" i="14"/>
  <c r="F59" i="14"/>
  <c r="F60" i="14"/>
  <c r="F61" i="14"/>
  <c r="F62" i="14"/>
  <c r="F63" i="14"/>
  <c r="F64" i="14"/>
  <c r="F65" i="14"/>
  <c r="F58" i="14"/>
  <c r="F43" i="14" l="1"/>
  <c r="F49" i="14"/>
  <c r="F48" i="14"/>
  <c r="F11" i="14" l="1"/>
  <c r="F12" i="14"/>
  <c r="F13" i="14"/>
  <c r="F14" i="14"/>
  <c r="F15" i="14"/>
  <c r="F16" i="14"/>
  <c r="F17" i="14"/>
  <c r="F18" i="14"/>
  <c r="F19" i="14"/>
  <c r="F20" i="14"/>
  <c r="F21" i="14"/>
  <c r="F22" i="14"/>
  <c r="F23" i="14"/>
  <c r="F24" i="14"/>
  <c r="F25" i="14"/>
  <c r="F29" i="14"/>
  <c r="F30" i="14"/>
  <c r="F31" i="14"/>
  <c r="F37" i="14"/>
  <c r="F41" i="14"/>
  <c r="F42" i="14"/>
  <c r="F94" i="14" l="1"/>
  <c r="E10" i="15" s="1"/>
  <c r="E14" i="15" s="1"/>
</calcChain>
</file>

<file path=xl/sharedStrings.xml><?xml version="1.0" encoding="utf-8"?>
<sst xmlns="http://schemas.openxmlformats.org/spreadsheetml/2006/main" count="295" uniqueCount="127">
  <si>
    <t xml:space="preserve"> </t>
  </si>
  <si>
    <t>Ag 11</t>
  </si>
  <si>
    <t>Ag 16</t>
  </si>
  <si>
    <t>Agb 11</t>
  </si>
  <si>
    <t>Agb 16</t>
  </si>
  <si>
    <t>Ab 11</t>
  </si>
  <si>
    <t>Ab 16</t>
  </si>
  <si>
    <t>Ska 11</t>
  </si>
  <si>
    <t>Ska 16</t>
  </si>
  <si>
    <t>Agb 8</t>
  </si>
  <si>
    <t>0 - 20 m</t>
  </si>
  <si>
    <t>20 - 50 m</t>
  </si>
  <si>
    <t>Enhet</t>
  </si>
  <si>
    <t>Rengjøring/feiing</t>
  </si>
  <si>
    <t>Klebing</t>
  </si>
  <si>
    <t>Dette vedlegget "Prisskjema" inneholder følgende:</t>
  </si>
  <si>
    <t>3. Oppsummering av priser for evaluering (grønn arkfane "Evaluering konkurransesum") - skal ikke fylles ut av leverandør</t>
  </si>
  <si>
    <t>Arkfane "Priser"</t>
  </si>
  <si>
    <t>Om prissettingen:</t>
  </si>
  <si>
    <t>Sum til evaluering</t>
  </si>
  <si>
    <t>Benevnelse</t>
  </si>
  <si>
    <t>Bilag 5 Vedlegg 1 til konkurransegrunnlag 2026/8635: Bodø kommune - Asfaltarbeider, drift og vedlikehold</t>
  </si>
  <si>
    <t>Alle felt markert med gult skal fylles ut. Grå og grønne felt skal ikke fylles ut. Se faneblad "Veiledning" for detaljer. Alle priser skal oppgis i norske kroner, ekskl. mva.</t>
  </si>
  <si>
    <t xml:space="preserve">Tilbyder navn her :   </t>
  </si>
  <si>
    <t>0 - 50 t</t>
  </si>
  <si>
    <t>50 - 200 t</t>
  </si>
  <si>
    <t>0 -50 t</t>
  </si>
  <si>
    <t>Intervall</t>
  </si>
  <si>
    <t>per gang</t>
  </si>
  <si>
    <t>2. HENTING AV ASFALT PÅ ASFALTVERK</t>
  </si>
  <si>
    <r>
      <t>per m</t>
    </r>
    <r>
      <rPr>
        <vertAlign val="superscript"/>
        <sz val="10"/>
        <color theme="1"/>
        <rFont val="Calibri"/>
        <family val="2"/>
        <scheme val="minor"/>
      </rPr>
      <t>2</t>
    </r>
  </si>
  <si>
    <t xml:space="preserve">Fresing (snitt) inntil 5 cm </t>
  </si>
  <si>
    <t xml:space="preserve">Tilegg for økt fresedybde (snitt) for hver 5 cm </t>
  </si>
  <si>
    <t>per tonn</t>
  </si>
  <si>
    <t>Buttskjøt inntil 7,0 m veibredde</t>
  </si>
  <si>
    <t xml:space="preserve">per stk. </t>
  </si>
  <si>
    <t>0 - 3 km</t>
  </si>
  <si>
    <t>3 -6 km</t>
  </si>
  <si>
    <t>6 - 10 km</t>
  </si>
  <si>
    <t>10 - 15 km</t>
  </si>
  <si>
    <t>15 -20 km</t>
  </si>
  <si>
    <t>over 20 km</t>
  </si>
  <si>
    <t xml:space="preserve">Transport av fresemasser </t>
  </si>
  <si>
    <t xml:space="preserve">Fortanning (0,35 - 0,5 m bredde) </t>
  </si>
  <si>
    <t>over 50 m</t>
  </si>
  <si>
    <t>Vanlig sirkelhump, 4 meter veibredde</t>
  </si>
  <si>
    <t>Vanlig sirkelhump, 5 meter veibredde</t>
  </si>
  <si>
    <t>Vanlig sirkelhump, 6 meter veibredde</t>
  </si>
  <si>
    <t>Trapeshump, 6 meter veibredde</t>
  </si>
  <si>
    <t>"Busshump" (modifisert sirkelhump(, 6 meter veibredde</t>
  </si>
  <si>
    <t>Kaldasfalt (hentepris)</t>
  </si>
  <si>
    <t>Avstrøing</t>
  </si>
  <si>
    <t xml:space="preserve">Asfaltsaging </t>
  </si>
  <si>
    <t>per meter</t>
  </si>
  <si>
    <t>per time</t>
  </si>
  <si>
    <t>Tilbudt påslagssats</t>
  </si>
  <si>
    <t>Tilbudt rabattsats</t>
  </si>
  <si>
    <t>Evalueringssum per produkt/tjeneste  (beregningsgrunnlag x enhetspris) (Sone 1)</t>
  </si>
  <si>
    <t>Oppgi tilbudt pris i NOK per enhet, ekskl. mva</t>
  </si>
  <si>
    <r>
      <rPr>
        <b/>
        <sz val="10"/>
        <color theme="1"/>
        <rFont val="Calibri"/>
        <family val="2"/>
        <scheme val="minor"/>
      </rPr>
      <t>Mengde utslipp av CO</t>
    </r>
    <r>
      <rPr>
        <b/>
        <vertAlign val="superscript"/>
        <sz val="10"/>
        <color theme="1"/>
        <rFont val="Calibri"/>
        <family val="2"/>
        <scheme val="minor"/>
      </rPr>
      <t>2</t>
    </r>
    <r>
      <rPr>
        <b/>
        <sz val="10"/>
        <color theme="1"/>
        <rFont val="Calibri"/>
        <family val="2"/>
        <scheme val="minor"/>
      </rPr>
      <t>eq i hewnhold til innlevert EPD. Oppgis i kg CO</t>
    </r>
    <r>
      <rPr>
        <b/>
        <vertAlign val="superscript"/>
        <sz val="10"/>
        <color theme="1"/>
        <rFont val="Calibri"/>
        <family val="2"/>
        <scheme val="minor"/>
      </rPr>
      <t>2</t>
    </r>
    <r>
      <rPr>
        <b/>
        <sz val="10"/>
        <color theme="1"/>
        <rFont val="Calibri"/>
        <family val="2"/>
        <scheme val="minor"/>
      </rPr>
      <t>eq per tonn asfalt</t>
    </r>
  </si>
  <si>
    <t>Totalt utslipp</t>
  </si>
  <si>
    <r>
      <rPr>
        <b/>
        <sz val="12"/>
        <color theme="1"/>
        <rFont val="Calibri"/>
        <family val="2"/>
        <scheme val="minor"/>
      </rPr>
      <t>Viktig informasjon og veiledning om utfylling av skjema og prissetting</t>
    </r>
    <r>
      <rPr>
        <b/>
        <sz val="11"/>
        <color theme="1"/>
        <rFont val="Calibri"/>
        <family val="2"/>
        <scheme val="minor"/>
      </rPr>
      <t>:</t>
    </r>
  </si>
  <si>
    <t>Arkfane "Informasjon - må leses"</t>
  </si>
  <si>
    <t>1. "Informasjon - må leses" (denne arkfane, i rødt)</t>
  </si>
  <si>
    <t>2. Skjema for utfylling av enhetspriser (blå arkfane "Priser")</t>
  </si>
  <si>
    <t>Arkfane "Priser":</t>
  </si>
  <si>
    <r>
      <t>·</t>
    </r>
    <r>
      <rPr>
        <sz val="7"/>
        <color theme="1"/>
        <rFont val="Calibri"/>
        <family val="2"/>
        <scheme val="minor"/>
      </rPr>
      <t xml:space="preserve">       </t>
    </r>
    <r>
      <rPr>
        <sz val="11"/>
        <color theme="1"/>
        <rFont val="Calibri"/>
        <family val="2"/>
        <scheme val="minor"/>
      </rPr>
      <t>Tilbyder skal prissette alle linjer. Unnlatelse av prissetting av en eller flere linjer vil kunne medføre at høyeste pris blant de innleverte tilbudene eller høyeste markedspris  legges til grunn for evalueringsformål, eller avvisning av tilbud</t>
    </r>
  </si>
  <si>
    <r>
      <t>·</t>
    </r>
    <r>
      <rPr>
        <sz val="7"/>
        <color theme="1"/>
        <rFont val="Calibri"/>
        <family val="2"/>
        <scheme val="minor"/>
      </rPr>
      <t xml:space="preserve">       </t>
    </r>
    <r>
      <rPr>
        <sz val="11"/>
        <color theme="1"/>
        <rFont val="Calibri"/>
        <family val="2"/>
        <scheme val="minor"/>
      </rPr>
      <t>Behovet er variabelt og stipulert mengde/faktor i prisskjema er kun for evalueringsformål. Oppdragsgiver vil til enhver tid kunne redusere eller øke omfanget av arbeidene, dersom behovet endrer seg.</t>
    </r>
  </si>
  <si>
    <r>
      <t>·</t>
    </r>
    <r>
      <rPr>
        <sz val="7"/>
        <color theme="1"/>
        <rFont val="Calibri"/>
        <family val="2"/>
        <scheme val="minor"/>
      </rPr>
      <t xml:space="preserve">       </t>
    </r>
    <r>
      <rPr>
        <sz val="11"/>
        <color theme="1"/>
        <rFont val="Calibri"/>
        <family val="2"/>
        <scheme val="minor"/>
      </rPr>
      <t>Avvik fra krav i kontrakten kan føre til trekk i godtgjørelsen</t>
    </r>
  </si>
  <si>
    <t>·       Se Bilag 1-7 for detaljer om prising, samt Bilag 1 Vedlegg 1 kundens kravspesifikasjon og leverandørens løsningsbeskrivelse, for krav til ytelsen</t>
  </si>
  <si>
    <t>·       Se Bilag 1 Vedlegg 1 kundens kravspesifikasjon og kundens løsningsbeskrivelse, for detaljer om de enkelte postene.</t>
  </si>
  <si>
    <t>Arkfane "Evaluering konkurransesum":</t>
  </si>
  <si>
    <t>·       Denne arkfane oppsummerer alle priser som er gjenstand for evaluering</t>
  </si>
  <si>
    <t>·       Se Konkurransegrunnlagets kap. 10 for detaljer om evaluering.</t>
  </si>
  <si>
    <t>·       Tilbyder skal fylle inn etterspurt informasjon i de grønne feltene (kolonne xxx). Hvite og grå felter skal ikke fylles ut av leverandør.</t>
  </si>
  <si>
    <t>·       Prisene skal oppgis i norske kroner, eksklusive merverdiavgift.</t>
  </si>
  <si>
    <t>·       Fakturerings-, miljø-, administrasjonsgebyr og lignende aksepteres ikke.</t>
  </si>
  <si>
    <t>Arkfane "Evaluering priser"</t>
  </si>
  <si>
    <t>Evaluering</t>
  </si>
  <si>
    <t>Totalsum til evaluering</t>
  </si>
  <si>
    <r>
      <t>2. Mulig påslag fra mengde utslipp av Co</t>
    </r>
    <r>
      <rPr>
        <b/>
        <vertAlign val="superscript"/>
        <sz val="11"/>
        <color theme="1"/>
        <rFont val="Calibri"/>
        <family val="2"/>
        <scheme val="minor"/>
      </rPr>
      <t>2</t>
    </r>
    <r>
      <rPr>
        <b/>
        <sz val="11"/>
        <color theme="1"/>
        <rFont val="Calibri"/>
        <family val="2"/>
        <scheme val="minor"/>
      </rPr>
      <t xml:space="preserve"> eq.</t>
    </r>
  </si>
  <si>
    <t xml:space="preserve">Fast påslag per tonn utlagt "rød" asfalt </t>
  </si>
  <si>
    <t>4. FRES- (PLAN- OG BORTFRESING AV ASFALT) OG TRANSPORT AV FRESEMASSER TIL LAGER ANGITT AV BODØ KOMMUNE</t>
  </si>
  <si>
    <t>5. BUTTSKJØT - OG FORTANNING</t>
  </si>
  <si>
    <t>6. FARTSHUMPER</t>
  </si>
  <si>
    <t>7. ØVRIG</t>
  </si>
  <si>
    <t>8. PÅSALGSSATS</t>
  </si>
  <si>
    <t>9. PRISREDUKSJON FOR STØRRE SAMMENHENGENDE LEVERANSER AV UTLAGT ASFALT</t>
  </si>
  <si>
    <t>3. MOBILISERING FRES</t>
  </si>
  <si>
    <t>Liten fres sone 1 (Bodø)</t>
  </si>
  <si>
    <t>Liten fres sone 2 (Kjerringøy)</t>
  </si>
  <si>
    <t>Liten fres sone 3 (Misvær/Skjerstad)</t>
  </si>
  <si>
    <t>Stor fres sone 1 (Bodø)</t>
  </si>
  <si>
    <t xml:space="preserve">Stor fres sone 2 (Kjerringøy) </t>
  </si>
  <si>
    <t>Stor fres sone 3 (Misvær/Skjerstad)</t>
  </si>
  <si>
    <t xml:space="preserve">Evalueringsmengde/vekting </t>
  </si>
  <si>
    <t>Ab 11 PMB</t>
  </si>
  <si>
    <t>Ab 16 PMB</t>
  </si>
  <si>
    <t>Ska 11 PMB</t>
  </si>
  <si>
    <t>Ska 16 PMB</t>
  </si>
  <si>
    <t>Fast påslag per tonn utlagt asfalt, sone 3 (Misvær/Skjerstad)</t>
  </si>
  <si>
    <t>Fast påslag per tonn utlagt asfalt, sone 2 (Kjerringøy)</t>
  </si>
  <si>
    <t>Asfaltering , tillegg for nattarbeid (arbeid i tiden 21:00 - 06:00)</t>
  </si>
  <si>
    <r>
      <t xml:space="preserve">Prisreduksjon for </t>
    </r>
    <r>
      <rPr>
        <sz val="10"/>
        <rFont val="Calibri"/>
        <family val="2"/>
        <scheme val="minor"/>
      </rPr>
      <t>750</t>
    </r>
    <r>
      <rPr>
        <sz val="10"/>
        <color theme="1"/>
        <rFont val="Calibri"/>
        <family val="2"/>
        <scheme val="minor"/>
      </rPr>
      <t xml:space="preserve"> sammenhengende tonn arbeid eller mer</t>
    </r>
  </si>
  <si>
    <t>Evalueringssum (ekskl. mva.) post 3 -7</t>
  </si>
  <si>
    <t>Evalueringssum (ekskl. mva.) post 1-2</t>
  </si>
  <si>
    <t>·       Tilbyder skal fylle inn en fast påslagssats for "rød asfalt", samt faste påslagssatser for utlagt asfalt  til hhv. sone 2 (Kjerringøy) og 3 (Misvær/Skjerstad).</t>
  </si>
  <si>
    <t>·       Tilbyder skal tilby en prisreduksjon for større sammenhengende leveranser over 750 tonn. Dersom flere gater, veier og/eller fortau grenser til hverandre, og den samlede tonnasjen overstiger 750 tonn, skal pris beregnes etter punkt. 8 i dette dokumentet, selv om èn eller flere av veiene hver for seg utgjør mindre enn 750 tonn.</t>
  </si>
  <si>
    <r>
      <t xml:space="preserve">·       Prisene skal inkludere alle kostander for utførelse av arbeidet, kostnader til </t>
    </r>
    <r>
      <rPr>
        <sz val="11"/>
        <rFont val="Calibri"/>
        <family val="2"/>
        <scheme val="minor"/>
      </rPr>
      <t>arbeidsvarsling</t>
    </r>
    <r>
      <rPr>
        <sz val="11"/>
        <color theme="1"/>
        <rFont val="Calibri"/>
        <family val="2"/>
        <scheme val="minor"/>
      </rPr>
      <t>, nødvendige sikkerhetstiltak, parkering, bompasseringer, verktøy o.l.</t>
    </r>
  </si>
  <si>
    <t>·       Prisene skal inkludere leverandørens relevante kostnader tilknyttet øvrige krav og kontraktbestemmelser, herunder, men ikke begrenset til, adminidtrasjon, fortjeneste, lønn- og sosialkostnader, oppfølging, inspeksjoner, kontroll, møtedeltakelse, befaringer, utarbeidelse av planer, dokumentasjon, rapportering, ivaretakelse av helse, miljø og sikkerhet, faglige samlinger, kurs etc.</t>
  </si>
  <si>
    <t>Manuell trafikkdirigering per dirigent - ordinær arbeidstid</t>
  </si>
  <si>
    <t>Manuell trafikkdirigering, per dirigent - tillegg for nattarbeid (arbeid i tiden 21:00 - 06:00)</t>
  </si>
  <si>
    <t xml:space="preserve">1. LEVERANSER AV FERDIG UTLAGT ASFALT </t>
  </si>
  <si>
    <t xml:space="preserve">0 - 50 </t>
  </si>
  <si>
    <t xml:space="preserve">50 - 200 </t>
  </si>
  <si>
    <t>over 200</t>
  </si>
  <si>
    <t>per tonn, ferdig lagt</t>
  </si>
  <si>
    <t>Justering av kumrammer/sluk i asfalt</t>
  </si>
  <si>
    <t>Senking/heving av kumrammer/sluk ifm. planfresing inkl. justering i asfalt</t>
  </si>
  <si>
    <t xml:space="preserve">Kantlegging (AK), sone 1 (Bodø) </t>
  </si>
  <si>
    <t xml:space="preserve">Kantlegging (AK), sone 2 (Kjerringøy) </t>
  </si>
  <si>
    <t xml:space="preserve">Kantlegging (AK), sone 3 (Misvær/Skjerstad) </t>
  </si>
  <si>
    <t xml:space="preserve">Kantlegging (FK 0 - 16), sone 1 (Bodø)  </t>
  </si>
  <si>
    <t>Kantlegging (FK 0 - 16), sone 2 (Kjerringøy)</t>
  </si>
  <si>
    <t xml:space="preserve">Kantlegging (FK 0 - 16), sone 3 (Misvær/Skjerstad) </t>
  </si>
  <si>
    <t>Bilag 5 Vedlegg 1 til konkurransegrunnlag 2026/12724: Bodø kommune - Asfaltarbeider, drift og vedlikehold</t>
  </si>
  <si>
    <t>1. Evalueringssum (ekskl. mva.) post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</si>
</sst>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kr&quot;\ * #,##0.00_ ;_ &quot;kr&quot;\ * \-#,##0.00_ ;_ &quot;kr&quot;\ * &quot;-&quot;??_ ;_ @_ "/>
    <numFmt numFmtId="164" formatCode="&quot;kr&quot;\ #,##0"/>
  </numFmts>
  <fonts count="15">
    <font>
      <sz val="11"/>
      <color theme="1"/>
      <name val="Calibri"/>
      <family val="2"/>
      <scheme val="minor"/>
    </font>
    <font>
      <sz val="10"/>
      <color rgb="FF000000"/>
      <name val="Arial"/>
      <family val="2"/>
    </font>
    <font>
      <b/>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vertAlign val="superscript"/>
      <sz val="10"/>
      <color theme="1"/>
      <name val="Calibri"/>
      <family val="2"/>
      <scheme val="minor"/>
    </font>
    <font>
      <sz val="8"/>
      <name val="Calibri"/>
      <family val="2"/>
      <scheme val="minor"/>
    </font>
    <font>
      <b/>
      <vertAlign val="superscript"/>
      <sz val="10"/>
      <color theme="1"/>
      <name val="Calibri"/>
      <family val="2"/>
      <scheme val="minor"/>
    </font>
    <font>
      <sz val="11"/>
      <color theme="9"/>
      <name val="Calibri"/>
      <family val="2"/>
      <scheme val="minor"/>
    </font>
    <font>
      <b/>
      <sz val="12"/>
      <color theme="1"/>
      <name val="Calibri"/>
      <family val="2"/>
      <scheme val="minor"/>
    </font>
    <font>
      <sz val="7"/>
      <color theme="1"/>
      <name val="Calibri"/>
      <family val="2"/>
      <scheme val="minor"/>
    </font>
    <font>
      <b/>
      <vertAlign val="superscript"/>
      <sz val="11"/>
      <color theme="1"/>
      <name val="Calibri"/>
      <family val="2"/>
      <scheme val="minor"/>
    </font>
    <font>
      <sz val="11"/>
      <name val="Calibri"/>
      <family val="2"/>
      <scheme val="minor"/>
    </font>
    <font>
      <sz val="10"/>
      <color theme="1"/>
      <name val="Aptos Narrow"/>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1" fillId="0" borderId="0"/>
    <xf numFmtId="0" fontId="2" fillId="0" borderId="5" applyNumberFormat="0" applyFill="0" applyAlignment="0" applyProtection="0"/>
  </cellStyleXfs>
  <cellXfs count="89">
    <xf numFmtId="0" fontId="0" fillId="0" borderId="0" xfId="0"/>
    <xf numFmtId="0" fontId="2" fillId="0" borderId="0" xfId="0" applyFont="1"/>
    <xf numFmtId="0" fontId="3" fillId="0" borderId="0" xfId="0" applyFont="1"/>
    <xf numFmtId="164" fontId="3" fillId="4" borderId="1" xfId="0" applyNumberFormat="1" applyFont="1" applyFill="1" applyBorder="1" applyAlignment="1">
      <alignment wrapText="1"/>
    </xf>
    <xf numFmtId="164" fontId="3" fillId="2" borderId="1" xfId="0" applyNumberFormat="1" applyFont="1" applyFill="1" applyBorder="1" applyAlignment="1">
      <alignment wrapText="1"/>
    </xf>
    <xf numFmtId="3" fontId="3" fillId="2" borderId="0" xfId="0" applyNumberFormat="1" applyFont="1" applyFill="1" applyAlignment="1">
      <alignment wrapText="1"/>
    </xf>
    <xf numFmtId="1" fontId="5" fillId="0" borderId="0" xfId="0" applyNumberFormat="1" applyFont="1" applyProtection="1">
      <protection locked="0"/>
    </xf>
    <xf numFmtId="3" fontId="3" fillId="2" borderId="0" xfId="0" applyNumberFormat="1" applyFont="1" applyFill="1" applyAlignment="1">
      <alignment horizontal="left" wrapText="1"/>
    </xf>
    <xf numFmtId="0" fontId="2" fillId="0" borderId="0" xfId="2" applyFill="1" applyBorder="1"/>
    <xf numFmtId="0" fontId="3" fillId="0" borderId="1" xfId="0" applyFont="1" applyBorder="1"/>
    <xf numFmtId="0" fontId="4" fillId="3" borderId="6" xfId="0" applyFont="1" applyFill="1" applyBorder="1" applyAlignment="1">
      <alignment vertical="center"/>
    </xf>
    <xf numFmtId="0" fontId="3" fillId="0" borderId="6" xfId="0" applyFont="1" applyBorder="1"/>
    <xf numFmtId="0" fontId="3" fillId="0" borderId="4" xfId="0" applyFont="1" applyBorder="1"/>
    <xf numFmtId="0" fontId="3" fillId="0" borderId="7" xfId="0" applyFont="1" applyBorder="1"/>
    <xf numFmtId="164" fontId="3" fillId="2" borderId="7" xfId="0" applyNumberFormat="1" applyFont="1" applyFill="1" applyBorder="1" applyAlignment="1">
      <alignment wrapText="1"/>
    </xf>
    <xf numFmtId="0" fontId="4" fillId="3" borderId="13" xfId="0" applyFont="1" applyFill="1" applyBorder="1" applyAlignment="1">
      <alignment vertical="center"/>
    </xf>
    <xf numFmtId="164" fontId="3" fillId="3" borderId="2" xfId="0" applyNumberFormat="1" applyFont="1" applyFill="1" applyBorder="1" applyAlignment="1">
      <alignment wrapText="1"/>
    </xf>
    <xf numFmtId="0" fontId="3" fillId="0" borderId="2" xfId="0" applyFont="1" applyBorder="1"/>
    <xf numFmtId="164" fontId="3" fillId="2" borderId="14" xfId="0" applyNumberFormat="1" applyFont="1" applyFill="1" applyBorder="1" applyAlignment="1">
      <alignment wrapText="1"/>
    </xf>
    <xf numFmtId="0" fontId="3" fillId="0" borderId="6" xfId="0" applyFont="1" applyBorder="1" applyAlignment="1">
      <alignment horizontal="left"/>
    </xf>
    <xf numFmtId="164" fontId="3" fillId="4" borderId="2" xfId="0" applyNumberFormat="1" applyFont="1" applyFill="1" applyBorder="1" applyAlignment="1">
      <alignment wrapText="1"/>
    </xf>
    <xf numFmtId="0" fontId="5" fillId="0" borderId="6" xfId="0" applyFont="1" applyBorder="1"/>
    <xf numFmtId="0" fontId="4" fillId="3" borderId="1" xfId="0" applyFont="1" applyFill="1" applyBorder="1" applyAlignment="1">
      <alignment horizontal="left" vertical="center"/>
    </xf>
    <xf numFmtId="10" fontId="3" fillId="4" borderId="1" xfId="0" applyNumberFormat="1" applyFont="1" applyFill="1" applyBorder="1"/>
    <xf numFmtId="0" fontId="3" fillId="0" borderId="1" xfId="0" applyFont="1" applyBorder="1" applyAlignment="1">
      <alignment horizontal="left"/>
    </xf>
    <xf numFmtId="0" fontId="3" fillId="0" borderId="7" xfId="0" applyFont="1" applyBorder="1" applyAlignment="1">
      <alignment horizontal="left"/>
    </xf>
    <xf numFmtId="0" fontId="2" fillId="0" borderId="8" xfId="0" applyFont="1" applyBorder="1"/>
    <xf numFmtId="0" fontId="0" fillId="0" borderId="9" xfId="0" applyBorder="1"/>
    <xf numFmtId="164" fontId="0" fillId="0" borderId="9" xfId="0" applyNumberFormat="1" applyBorder="1"/>
    <xf numFmtId="10" fontId="0" fillId="0" borderId="9" xfId="0" applyNumberFormat="1" applyBorder="1"/>
    <xf numFmtId="0" fontId="0" fillId="0" borderId="10" xfId="0" applyBorder="1"/>
    <xf numFmtId="0" fontId="0" fillId="0" borderId="11" xfId="0" applyBorder="1"/>
    <xf numFmtId="164" fontId="0" fillId="0" borderId="0" xfId="0" applyNumberFormat="1"/>
    <xf numFmtId="10" fontId="0" fillId="0" borderId="0" xfId="0" applyNumberFormat="1"/>
    <xf numFmtId="0" fontId="0" fillId="0" borderId="12" xfId="0" applyBorder="1"/>
    <xf numFmtId="0" fontId="2" fillId="0" borderId="11" xfId="0" applyFont="1" applyBorder="1"/>
    <xf numFmtId="0" fontId="0" fillId="0" borderId="11" xfId="0" applyBorder="1" applyAlignment="1">
      <alignment horizontal="left" vertical="center"/>
    </xf>
    <xf numFmtId="0" fontId="0" fillId="0" borderId="15" xfId="0" applyBorder="1"/>
    <xf numFmtId="0" fontId="0" fillId="0" borderId="13" xfId="0" applyBorder="1"/>
    <xf numFmtId="0" fontId="0" fillId="0" borderId="14" xfId="0" applyBorder="1"/>
    <xf numFmtId="164" fontId="3" fillId="4" borderId="6" xfId="0" applyNumberFormat="1" applyFont="1" applyFill="1" applyBorder="1" applyAlignment="1">
      <alignment wrapText="1"/>
    </xf>
    <xf numFmtId="0" fontId="5" fillId="0" borderId="1" xfId="0" applyFont="1" applyBorder="1" applyAlignment="1">
      <alignment horizontal="left"/>
    </xf>
    <xf numFmtId="164" fontId="3" fillId="4" borderId="4" xfId="0" applyNumberFormat="1" applyFont="1" applyFill="1" applyBorder="1" applyAlignment="1">
      <alignment wrapText="1"/>
    </xf>
    <xf numFmtId="0" fontId="5" fillId="0" borderId="2" xfId="0" applyFont="1" applyBorder="1" applyAlignment="1">
      <alignment horizontal="left"/>
    </xf>
    <xf numFmtId="0" fontId="14" fillId="0" borderId="7" xfId="0" applyFont="1" applyBorder="1"/>
    <xf numFmtId="0" fontId="5" fillId="0" borderId="7" xfId="0" applyFont="1" applyBorder="1"/>
    <xf numFmtId="0" fontId="0" fillId="0" borderId="4" xfId="0" applyBorder="1" applyAlignment="1">
      <alignment horizontal="center"/>
    </xf>
    <xf numFmtId="0" fontId="0" fillId="0" borderId="7" xfId="0" applyBorder="1" applyAlignment="1">
      <alignment horizontal="center"/>
    </xf>
    <xf numFmtId="0" fontId="0" fillId="4" borderId="4" xfId="0" applyFill="1" applyBorder="1" applyAlignment="1">
      <alignment horizontal="center"/>
    </xf>
    <xf numFmtId="0" fontId="0" fillId="4" borderId="6" xfId="0" applyFill="1" applyBorder="1" applyAlignment="1">
      <alignment horizontal="center"/>
    </xf>
    <xf numFmtId="0" fontId="0" fillId="4" borderId="7" xfId="0" applyFill="1" applyBorder="1" applyAlignment="1">
      <alignment horizontal="center"/>
    </xf>
    <xf numFmtId="0" fontId="4" fillId="5" borderId="8" xfId="0" applyFont="1" applyFill="1" applyBorder="1" applyAlignment="1">
      <alignment horizontal="left" vertical="center"/>
    </xf>
    <xf numFmtId="0" fontId="4" fillId="5" borderId="10" xfId="0" applyFont="1" applyFill="1" applyBorder="1" applyAlignment="1">
      <alignment horizontal="left" vertical="center"/>
    </xf>
    <xf numFmtId="0" fontId="4" fillId="5" borderId="15" xfId="0" applyFont="1" applyFill="1" applyBorder="1" applyAlignment="1">
      <alignment horizontal="left" vertical="center"/>
    </xf>
    <xf numFmtId="0" fontId="4" fillId="5" borderId="14" xfId="0" applyFont="1" applyFill="1" applyBorder="1" applyAlignment="1">
      <alignment horizontal="left" vertical="center"/>
    </xf>
    <xf numFmtId="0" fontId="0" fillId="6" borderId="4" xfId="0" applyFill="1" applyBorder="1" applyAlignment="1">
      <alignment horizontal="center"/>
    </xf>
    <xf numFmtId="0" fontId="0" fillId="6" borderId="7" xfId="0" applyFill="1" applyBorder="1" applyAlignment="1">
      <alignment horizontal="center"/>
    </xf>
    <xf numFmtId="0" fontId="4" fillId="5" borderId="8" xfId="0" applyFont="1" applyFill="1" applyBorder="1" applyAlignment="1">
      <alignment horizontal="center" vertical="center" wrapText="1"/>
    </xf>
    <xf numFmtId="0" fontId="0" fillId="5" borderId="9"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13" xfId="0" applyFill="1" applyBorder="1" applyAlignment="1">
      <alignment horizontal="center" vertical="center" wrapText="1"/>
    </xf>
    <xf numFmtId="0" fontId="0" fillId="5" borderId="14" xfId="0" applyFill="1" applyBorder="1" applyAlignment="1">
      <alignment horizontal="center" vertical="center" wrapText="1"/>
    </xf>
    <xf numFmtId="0" fontId="0" fillId="6" borderId="6" xfId="0" applyFill="1" applyBorder="1" applyAlignment="1">
      <alignment horizontal="center"/>
    </xf>
    <xf numFmtId="0" fontId="4" fillId="6" borderId="6" xfId="0" applyFont="1" applyFill="1" applyBorder="1" applyAlignment="1">
      <alignment horizontal="left" vertical="center"/>
    </xf>
    <xf numFmtId="0" fontId="4" fillId="6" borderId="7" xfId="0" applyFont="1" applyFill="1" applyBorder="1" applyAlignment="1">
      <alignment horizontal="left" vertical="center"/>
    </xf>
    <xf numFmtId="0" fontId="2" fillId="3" borderId="1" xfId="0" applyFont="1" applyFill="1" applyBorder="1" applyAlignment="1">
      <alignment horizontal="left"/>
    </xf>
    <xf numFmtId="0" fontId="0" fillId="3" borderId="1" xfId="0" applyFill="1" applyBorder="1" applyAlignment="1">
      <alignment horizontal="left"/>
    </xf>
    <xf numFmtId="0" fontId="0" fillId="3" borderId="1" xfId="0" applyFill="1" applyBorder="1" applyAlignment="1">
      <alignment horizontal="center"/>
    </xf>
    <xf numFmtId="0" fontId="9" fillId="4" borderId="4" xfId="0" applyFont="1" applyFill="1" applyBorder="1" applyAlignment="1">
      <alignment horizontal="center"/>
    </xf>
    <xf numFmtId="0" fontId="9" fillId="4" borderId="7" xfId="0" applyFont="1" applyFill="1" applyBorder="1" applyAlignment="1">
      <alignment horizontal="center"/>
    </xf>
    <xf numFmtId="0" fontId="4" fillId="5" borderId="3"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left" vertical="center"/>
    </xf>
    <xf numFmtId="0" fontId="4" fillId="5" borderId="2" xfId="0" applyFont="1" applyFill="1" applyBorder="1" applyAlignment="1">
      <alignment horizontal="left" vertical="center"/>
    </xf>
    <xf numFmtId="0" fontId="2" fillId="5" borderId="1" xfId="0" applyFont="1" applyFill="1" applyBorder="1" applyAlignment="1">
      <alignment horizontal="left" vertical="center"/>
    </xf>
    <xf numFmtId="44" fontId="0" fillId="5" borderId="1" xfId="0" applyNumberFormat="1" applyFill="1" applyBorder="1" applyAlignment="1">
      <alignment horizontal="center"/>
    </xf>
    <xf numFmtId="44" fontId="0" fillId="5" borderId="8" xfId="0" applyNumberFormat="1" applyFill="1" applyBorder="1" applyAlignment="1">
      <alignment horizontal="center"/>
    </xf>
    <xf numFmtId="44" fontId="0" fillId="5" borderId="9" xfId="0" applyNumberFormat="1" applyFill="1" applyBorder="1" applyAlignment="1">
      <alignment horizontal="center"/>
    </xf>
    <xf numFmtId="44" fontId="0" fillId="5" borderId="10" xfId="0" applyNumberFormat="1" applyFill="1" applyBorder="1" applyAlignment="1">
      <alignment horizontal="center"/>
    </xf>
    <xf numFmtId="44" fontId="0" fillId="5" borderId="15" xfId="0" applyNumberFormat="1" applyFill="1" applyBorder="1" applyAlignment="1">
      <alignment horizontal="center"/>
    </xf>
    <xf numFmtId="44" fontId="0" fillId="5" borderId="13" xfId="0" applyNumberFormat="1" applyFill="1" applyBorder="1" applyAlignment="1">
      <alignment horizontal="center"/>
    </xf>
    <xf numFmtId="44" fontId="0" fillId="5" borderId="14" xfId="0" applyNumberFormat="1" applyFill="1" applyBorder="1" applyAlignment="1">
      <alignment horizontal="center"/>
    </xf>
    <xf numFmtId="0" fontId="2" fillId="3" borderId="1" xfId="0" applyFont="1" applyFill="1" applyBorder="1" applyAlignment="1">
      <alignment horizontal="left" vertical="center"/>
    </xf>
    <xf numFmtId="44" fontId="0" fillId="3" borderId="1" xfId="0" applyNumberFormat="1" applyFill="1" applyBorder="1" applyAlignment="1">
      <alignment horizontal="center"/>
    </xf>
    <xf numFmtId="0" fontId="2" fillId="0" borderId="0" xfId="0" applyFont="1" applyAlignment="1">
      <alignment horizontal="center"/>
    </xf>
    <xf numFmtId="0" fontId="9" fillId="4" borderId="1" xfId="0" applyFont="1" applyFill="1" applyBorder="1" applyAlignment="1">
      <alignment horizontal="center"/>
    </xf>
  </cellXfs>
  <cellStyles count="3">
    <cellStyle name="Normal" xfId="0" builtinId="0"/>
    <cellStyle name="Normal 2" xfId="1" xr:uid="{B28D89CD-F3B0-41B3-9BA3-27616507CC7E}"/>
    <cellStyle name="Totalt" xfId="2" builtinId="25"/>
  </cellStyles>
  <dxfs count="0"/>
  <tableStyles count="0" defaultTableStyle="TableStyleMedium2" defaultPivotStyle="PivotStyleLight16"/>
  <colors>
    <mruColors>
      <color rgb="FFF6DAD4"/>
      <color rgb="FFEED8F2"/>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608A-907C-4CEF-8B77-2EE1D6ABDEA9}">
  <sheetPr>
    <tabColor rgb="FFC00000"/>
  </sheetPr>
  <dimension ref="A1:AE41"/>
  <sheetViews>
    <sheetView showGridLines="0" workbookViewId="0">
      <selection activeCell="M42" sqref="M42"/>
    </sheetView>
  </sheetViews>
  <sheetFormatPr baseColWidth="10" defaultRowHeight="14.5"/>
  <cols>
    <col min="11" max="11" width="12.81640625" bestFit="1" customWidth="1"/>
  </cols>
  <sheetData>
    <row r="1" spans="1:31">
      <c r="A1" s="1" t="s">
        <v>21</v>
      </c>
    </row>
    <row r="2" spans="1:31">
      <c r="A2" s="1" t="s">
        <v>62</v>
      </c>
      <c r="E2" t="s">
        <v>0</v>
      </c>
    </row>
    <row r="3" spans="1:31">
      <c r="A3" s="1"/>
    </row>
    <row r="4" spans="1:31">
      <c r="A4" t="s">
        <v>22</v>
      </c>
    </row>
    <row r="6" spans="1:31">
      <c r="A6" s="1" t="s">
        <v>23</v>
      </c>
      <c r="E6" s="48"/>
      <c r="F6" s="50"/>
    </row>
    <row r="9" spans="1:31" ht="15.5">
      <c r="B9" s="26" t="s">
        <v>61</v>
      </c>
      <c r="C9" s="27"/>
      <c r="D9" s="27"/>
      <c r="E9" s="27"/>
      <c r="F9" s="27"/>
      <c r="G9" s="27"/>
      <c r="H9" s="27"/>
      <c r="I9" s="27"/>
      <c r="J9" s="27"/>
      <c r="K9" s="28"/>
      <c r="L9" s="29"/>
      <c r="M9" s="27"/>
      <c r="N9" s="27"/>
      <c r="O9" s="27"/>
      <c r="P9" s="27"/>
      <c r="Q9" s="27"/>
      <c r="R9" s="27"/>
      <c r="S9" s="27"/>
      <c r="T9" s="27"/>
      <c r="U9" s="27"/>
      <c r="V9" s="27"/>
      <c r="W9" s="27"/>
      <c r="X9" s="27"/>
      <c r="Y9" s="27"/>
      <c r="Z9" s="27"/>
      <c r="AA9" s="27"/>
      <c r="AB9" s="27"/>
      <c r="AC9" s="27"/>
      <c r="AD9" s="27"/>
      <c r="AE9" s="30"/>
    </row>
    <row r="10" spans="1:31">
      <c r="B10" s="31"/>
      <c r="K10" s="32"/>
      <c r="L10" s="33"/>
      <c r="AE10" s="34"/>
    </row>
    <row r="11" spans="1:31">
      <c r="B11" s="35" t="s">
        <v>15</v>
      </c>
      <c r="K11" s="32"/>
      <c r="L11" s="33"/>
      <c r="AE11" s="34"/>
    </row>
    <row r="12" spans="1:31">
      <c r="B12" s="31" t="s">
        <v>63</v>
      </c>
      <c r="K12" s="32"/>
      <c r="L12" s="33"/>
      <c r="AE12" s="34"/>
    </row>
    <row r="13" spans="1:31">
      <c r="B13" s="31" t="s">
        <v>64</v>
      </c>
      <c r="K13" s="32"/>
      <c r="AE13" s="34"/>
    </row>
    <row r="14" spans="1:31">
      <c r="B14" s="31" t="s">
        <v>16</v>
      </c>
      <c r="AE14" s="34"/>
    </row>
    <row r="15" spans="1:31">
      <c r="B15" s="31"/>
      <c r="AE15" s="34"/>
    </row>
    <row r="16" spans="1:31">
      <c r="B16" s="31"/>
      <c r="AE16" s="34"/>
    </row>
    <row r="17" spans="2:31">
      <c r="B17" s="31"/>
      <c r="AE17" s="34"/>
    </row>
    <row r="18" spans="2:31">
      <c r="B18" s="35" t="s">
        <v>65</v>
      </c>
      <c r="AE18" s="34"/>
    </row>
    <row r="19" spans="2:31">
      <c r="B19" s="36" t="s">
        <v>74</v>
      </c>
      <c r="AE19" s="34"/>
    </row>
    <row r="20" spans="2:31">
      <c r="B20" s="36" t="s">
        <v>66</v>
      </c>
      <c r="AE20" s="34"/>
    </row>
    <row r="21" spans="2:31">
      <c r="B21" s="36" t="s">
        <v>67</v>
      </c>
      <c r="AE21" s="34"/>
    </row>
    <row r="22" spans="2:31">
      <c r="B22" s="36" t="s">
        <v>68</v>
      </c>
      <c r="I22" t="s">
        <v>0</v>
      </c>
      <c r="AE22" s="34"/>
    </row>
    <row r="23" spans="2:31">
      <c r="B23" s="31" t="s">
        <v>69</v>
      </c>
      <c r="AE23" s="34"/>
    </row>
    <row r="24" spans="2:31">
      <c r="B24" s="31" t="s">
        <v>70</v>
      </c>
      <c r="AE24" s="34"/>
    </row>
    <row r="25" spans="2:31">
      <c r="B25" s="31"/>
      <c r="AE25" s="34"/>
    </row>
    <row r="26" spans="2:31">
      <c r="B26" s="31"/>
      <c r="D26" t="s">
        <v>0</v>
      </c>
      <c r="AE26" s="34"/>
    </row>
    <row r="27" spans="2:31">
      <c r="B27" s="35" t="s">
        <v>71</v>
      </c>
      <c r="AE27" s="34"/>
    </row>
    <row r="28" spans="2:31">
      <c r="B28" s="31" t="s">
        <v>72</v>
      </c>
      <c r="AE28" s="34"/>
    </row>
    <row r="29" spans="2:31">
      <c r="B29" s="31" t="s">
        <v>73</v>
      </c>
      <c r="AE29" s="34"/>
    </row>
    <row r="30" spans="2:31">
      <c r="B30" s="31"/>
      <c r="AE30" s="34"/>
    </row>
    <row r="31" spans="2:31">
      <c r="B31" s="31"/>
      <c r="AE31" s="34"/>
    </row>
    <row r="32" spans="2:31">
      <c r="B32" s="31"/>
      <c r="AE32" s="34"/>
    </row>
    <row r="33" spans="2:31">
      <c r="B33" s="35" t="s">
        <v>18</v>
      </c>
      <c r="AE33" s="34"/>
    </row>
    <row r="34" spans="2:31">
      <c r="B34" s="31" t="s">
        <v>75</v>
      </c>
      <c r="AE34" s="34"/>
    </row>
    <row r="35" spans="2:31">
      <c r="B35" s="31" t="s">
        <v>76</v>
      </c>
      <c r="AE35" s="34"/>
    </row>
    <row r="36" spans="2:31">
      <c r="B36" s="31" t="s">
        <v>106</v>
      </c>
      <c r="AE36" s="34"/>
    </row>
    <row r="37" spans="2:31">
      <c r="B37" s="31" t="s">
        <v>107</v>
      </c>
      <c r="AE37" s="34"/>
    </row>
    <row r="38" spans="2:31">
      <c r="B38" s="31" t="s">
        <v>108</v>
      </c>
      <c r="AE38" s="34"/>
    </row>
    <row r="39" spans="2:31">
      <c r="B39" s="31" t="s">
        <v>109</v>
      </c>
      <c r="AE39" s="34"/>
    </row>
    <row r="40" spans="2:31">
      <c r="B40" s="31"/>
      <c r="AE40" s="34"/>
    </row>
    <row r="41" spans="2:31">
      <c r="B41" s="37"/>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9"/>
    </row>
  </sheetData>
  <mergeCells count="1">
    <mergeCell ref="E6: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D4252-6E80-4B9C-9F61-B90BAFFE63C9}">
  <sheetPr>
    <tabColor theme="4" tint="-0.249977111117893"/>
  </sheetPr>
  <dimension ref="A1:R173"/>
  <sheetViews>
    <sheetView showGridLines="0" zoomScale="60" zoomScaleNormal="60" workbookViewId="0">
      <pane ySplit="9" topLeftCell="A34" activePane="bottomLeft" state="frozen"/>
      <selection pane="bottomLeft" activeCell="I85" sqref="I85"/>
    </sheetView>
  </sheetViews>
  <sheetFormatPr baseColWidth="10" defaultRowHeight="14.5"/>
  <cols>
    <col min="1" max="1" width="84.36328125" customWidth="1"/>
    <col min="2" max="2" width="20.1796875" customWidth="1"/>
    <col min="3" max="3" width="23.6328125" customWidth="1"/>
    <col min="4" max="4" width="26.81640625" customWidth="1"/>
    <col min="5" max="5" width="29.81640625" customWidth="1"/>
    <col min="6" max="6" width="29.1796875" customWidth="1"/>
    <col min="9" max="9" width="16.36328125" customWidth="1"/>
  </cols>
  <sheetData>
    <row r="1" spans="1:11">
      <c r="A1" s="1" t="s">
        <v>125</v>
      </c>
    </row>
    <row r="2" spans="1:11">
      <c r="A2" s="1" t="s">
        <v>17</v>
      </c>
      <c r="E2" t="s">
        <v>0</v>
      </c>
    </row>
    <row r="3" spans="1:11">
      <c r="A3" s="1"/>
      <c r="J3" t="s">
        <v>0</v>
      </c>
    </row>
    <row r="4" spans="1:11">
      <c r="A4" t="s">
        <v>22</v>
      </c>
      <c r="I4" t="s">
        <v>0</v>
      </c>
    </row>
    <row r="5" spans="1:11">
      <c r="B5" t="s">
        <v>0</v>
      </c>
    </row>
    <row r="6" spans="1:11">
      <c r="A6" s="1" t="s">
        <v>23</v>
      </c>
      <c r="B6" t="s">
        <v>0</v>
      </c>
      <c r="E6" s="69"/>
      <c r="F6" s="70"/>
    </row>
    <row r="8" spans="1:11" ht="14.5" customHeight="1">
      <c r="A8" s="75" t="s">
        <v>20</v>
      </c>
      <c r="B8" s="71" t="s">
        <v>12</v>
      </c>
      <c r="C8" s="71" t="s">
        <v>27</v>
      </c>
      <c r="D8" s="73" t="s">
        <v>95</v>
      </c>
      <c r="E8" s="73" t="s">
        <v>58</v>
      </c>
      <c r="F8" s="73" t="s">
        <v>57</v>
      </c>
      <c r="G8" s="57" t="s">
        <v>59</v>
      </c>
      <c r="H8" s="58"/>
      <c r="I8" s="59"/>
      <c r="J8" s="51" t="s">
        <v>60</v>
      </c>
      <c r="K8" s="52"/>
    </row>
    <row r="9" spans="1:11" ht="29.5" customHeight="1">
      <c r="A9" s="76"/>
      <c r="B9" s="72"/>
      <c r="C9" s="72"/>
      <c r="D9" s="74"/>
      <c r="E9" s="74"/>
      <c r="F9" s="74"/>
      <c r="G9" s="60"/>
      <c r="H9" s="61"/>
      <c r="I9" s="62"/>
      <c r="J9" s="53"/>
      <c r="K9" s="54"/>
    </row>
    <row r="10" spans="1:11">
      <c r="A10" s="64" t="s">
        <v>112</v>
      </c>
      <c r="B10" s="64"/>
      <c r="C10" s="64"/>
      <c r="D10" s="64"/>
      <c r="E10" s="64"/>
      <c r="F10" s="65"/>
      <c r="G10" s="55"/>
      <c r="H10" s="63"/>
      <c r="I10" s="56"/>
      <c r="J10" s="55"/>
      <c r="K10" s="56"/>
    </row>
    <row r="11" spans="1:11">
      <c r="A11" s="12" t="s">
        <v>1</v>
      </c>
      <c r="B11" s="9" t="s">
        <v>33</v>
      </c>
      <c r="C11" s="13" t="s">
        <v>113</v>
      </c>
      <c r="D11" s="24">
        <v>25</v>
      </c>
      <c r="E11" s="3"/>
      <c r="F11" s="4">
        <f t="shared" ref="F11:F46" si="0">D11*E11</f>
        <v>0</v>
      </c>
      <c r="G11" s="48"/>
      <c r="H11" s="49"/>
      <c r="I11" s="50"/>
      <c r="J11" s="46">
        <f>D11*G11</f>
        <v>0</v>
      </c>
      <c r="K11" s="47"/>
    </row>
    <row r="12" spans="1:11">
      <c r="A12" s="12" t="s">
        <v>1</v>
      </c>
      <c r="B12" s="9" t="s">
        <v>33</v>
      </c>
      <c r="C12" s="13" t="s">
        <v>114</v>
      </c>
      <c r="D12" s="24">
        <v>125</v>
      </c>
      <c r="E12" s="3"/>
      <c r="F12" s="4">
        <f t="shared" si="0"/>
        <v>0</v>
      </c>
      <c r="G12" s="48"/>
      <c r="H12" s="49"/>
      <c r="I12" s="50"/>
      <c r="J12" s="46">
        <f t="shared" ref="J12:J43" si="1">D12*G12</f>
        <v>0</v>
      </c>
      <c r="K12" s="47"/>
    </row>
    <row r="13" spans="1:11">
      <c r="A13" s="12" t="s">
        <v>1</v>
      </c>
      <c r="B13" s="9" t="s">
        <v>33</v>
      </c>
      <c r="C13" s="44" t="s">
        <v>115</v>
      </c>
      <c r="D13" s="24">
        <v>600</v>
      </c>
      <c r="E13" s="3"/>
      <c r="F13" s="4">
        <f t="shared" si="0"/>
        <v>0</v>
      </c>
      <c r="G13" s="48"/>
      <c r="H13" s="49"/>
      <c r="I13" s="50"/>
      <c r="J13" s="46">
        <f t="shared" si="1"/>
        <v>0</v>
      </c>
      <c r="K13" s="47"/>
    </row>
    <row r="14" spans="1:11">
      <c r="A14" s="12" t="s">
        <v>2</v>
      </c>
      <c r="B14" s="9" t="s">
        <v>33</v>
      </c>
      <c r="C14" s="13" t="s">
        <v>113</v>
      </c>
      <c r="D14" s="24">
        <v>25</v>
      </c>
      <c r="E14" s="3"/>
      <c r="F14" s="4">
        <f t="shared" si="0"/>
        <v>0</v>
      </c>
      <c r="G14" s="48"/>
      <c r="H14" s="49"/>
      <c r="I14" s="50"/>
      <c r="J14" s="46">
        <f>D14*G14</f>
        <v>0</v>
      </c>
      <c r="K14" s="47"/>
    </row>
    <row r="15" spans="1:11">
      <c r="A15" s="12" t="s">
        <v>2</v>
      </c>
      <c r="B15" s="9" t="s">
        <v>33</v>
      </c>
      <c r="C15" s="13" t="s">
        <v>114</v>
      </c>
      <c r="D15" s="24">
        <v>125</v>
      </c>
      <c r="E15" s="3"/>
      <c r="F15" s="4">
        <f t="shared" si="0"/>
        <v>0</v>
      </c>
      <c r="G15" s="48"/>
      <c r="H15" s="49"/>
      <c r="I15" s="50"/>
      <c r="J15" s="46">
        <f>D15*G15</f>
        <v>0</v>
      </c>
      <c r="K15" s="47"/>
    </row>
    <row r="16" spans="1:11">
      <c r="A16" s="12" t="s">
        <v>2</v>
      </c>
      <c r="B16" s="9" t="s">
        <v>33</v>
      </c>
      <c r="C16" s="13" t="s">
        <v>115</v>
      </c>
      <c r="D16" s="24">
        <v>600</v>
      </c>
      <c r="E16" s="3"/>
      <c r="F16" s="4">
        <f t="shared" si="0"/>
        <v>0</v>
      </c>
      <c r="G16" s="48"/>
      <c r="H16" s="49"/>
      <c r="I16" s="50"/>
      <c r="J16" s="46">
        <f t="shared" si="1"/>
        <v>0</v>
      </c>
      <c r="K16" s="47"/>
    </row>
    <row r="17" spans="1:18">
      <c r="A17" s="12" t="s">
        <v>3</v>
      </c>
      <c r="B17" s="9" t="s">
        <v>33</v>
      </c>
      <c r="C17" s="13" t="s">
        <v>113</v>
      </c>
      <c r="D17" s="24">
        <v>250</v>
      </c>
      <c r="E17" s="3"/>
      <c r="F17" s="4">
        <f t="shared" si="0"/>
        <v>0</v>
      </c>
      <c r="G17" s="48"/>
      <c r="H17" s="49"/>
      <c r="I17" s="50"/>
      <c r="J17" s="46">
        <f t="shared" si="1"/>
        <v>0</v>
      </c>
      <c r="K17" s="47"/>
    </row>
    <row r="18" spans="1:18">
      <c r="A18" s="12" t="s">
        <v>3</v>
      </c>
      <c r="B18" s="9" t="s">
        <v>33</v>
      </c>
      <c r="C18" s="13" t="s">
        <v>25</v>
      </c>
      <c r="D18" s="24">
        <v>1250</v>
      </c>
      <c r="E18" s="3"/>
      <c r="F18" s="4">
        <f t="shared" si="0"/>
        <v>0</v>
      </c>
      <c r="G18" s="48"/>
      <c r="H18" s="49"/>
      <c r="I18" s="50"/>
      <c r="J18" s="46">
        <f t="shared" si="1"/>
        <v>0</v>
      </c>
      <c r="K18" s="47"/>
      <c r="N18" t="s">
        <v>0</v>
      </c>
    </row>
    <row r="19" spans="1:18">
      <c r="A19" s="12" t="s">
        <v>3</v>
      </c>
      <c r="B19" s="9" t="s">
        <v>33</v>
      </c>
      <c r="C19" s="13" t="s">
        <v>115</v>
      </c>
      <c r="D19" s="24">
        <v>6000</v>
      </c>
      <c r="E19" s="3"/>
      <c r="F19" s="4">
        <f t="shared" si="0"/>
        <v>0</v>
      </c>
      <c r="G19" s="48"/>
      <c r="H19" s="49"/>
      <c r="I19" s="50"/>
      <c r="J19" s="46">
        <f t="shared" si="1"/>
        <v>0</v>
      </c>
      <c r="K19" s="47"/>
    </row>
    <row r="20" spans="1:18">
      <c r="A20" s="12" t="s">
        <v>4</v>
      </c>
      <c r="B20" s="9" t="s">
        <v>33</v>
      </c>
      <c r="C20" s="13" t="s">
        <v>24</v>
      </c>
      <c r="D20" s="24">
        <v>250</v>
      </c>
      <c r="E20" s="3"/>
      <c r="F20" s="4">
        <f t="shared" si="0"/>
        <v>0</v>
      </c>
      <c r="G20" s="48"/>
      <c r="H20" s="49"/>
      <c r="I20" s="50"/>
      <c r="J20" s="46">
        <f t="shared" si="1"/>
        <v>0</v>
      </c>
      <c r="K20" s="47"/>
    </row>
    <row r="21" spans="1:18">
      <c r="A21" s="12" t="s">
        <v>4</v>
      </c>
      <c r="B21" s="9" t="s">
        <v>33</v>
      </c>
      <c r="C21" s="13" t="s">
        <v>25</v>
      </c>
      <c r="D21" s="24">
        <v>1250</v>
      </c>
      <c r="E21" s="3"/>
      <c r="F21" s="4">
        <f t="shared" si="0"/>
        <v>0</v>
      </c>
      <c r="G21" s="48"/>
      <c r="H21" s="49"/>
      <c r="I21" s="50"/>
      <c r="J21" s="46">
        <f t="shared" si="1"/>
        <v>0</v>
      </c>
      <c r="K21" s="47"/>
    </row>
    <row r="22" spans="1:18">
      <c r="A22" s="12" t="s">
        <v>4</v>
      </c>
      <c r="B22" s="9" t="s">
        <v>33</v>
      </c>
      <c r="C22" s="13" t="s">
        <v>115</v>
      </c>
      <c r="D22" s="24">
        <v>6000</v>
      </c>
      <c r="E22" s="3"/>
      <c r="F22" s="4">
        <f t="shared" si="0"/>
        <v>0</v>
      </c>
      <c r="G22" s="48"/>
      <c r="H22" s="49"/>
      <c r="I22" s="50"/>
      <c r="J22" s="46">
        <f>D22*G22</f>
        <v>0</v>
      </c>
      <c r="K22" s="47"/>
    </row>
    <row r="23" spans="1:18">
      <c r="A23" s="12" t="s">
        <v>5</v>
      </c>
      <c r="B23" s="9" t="s">
        <v>33</v>
      </c>
      <c r="C23" s="13" t="s">
        <v>24</v>
      </c>
      <c r="D23" s="24">
        <v>125</v>
      </c>
      <c r="E23" s="3"/>
      <c r="F23" s="4">
        <f t="shared" si="0"/>
        <v>0</v>
      </c>
      <c r="G23" s="48"/>
      <c r="H23" s="49"/>
      <c r="I23" s="50"/>
      <c r="J23" s="46">
        <f>D23*G23</f>
        <v>0</v>
      </c>
      <c r="K23" s="47"/>
    </row>
    <row r="24" spans="1:18">
      <c r="A24" s="12" t="s">
        <v>5</v>
      </c>
      <c r="B24" s="9" t="s">
        <v>33</v>
      </c>
      <c r="C24" s="13" t="s">
        <v>25</v>
      </c>
      <c r="D24" s="24">
        <v>625</v>
      </c>
      <c r="E24" s="3"/>
      <c r="F24" s="4">
        <f t="shared" si="0"/>
        <v>0</v>
      </c>
      <c r="G24" s="48"/>
      <c r="H24" s="49"/>
      <c r="I24" s="50"/>
      <c r="J24" s="46">
        <f t="shared" si="1"/>
        <v>0</v>
      </c>
      <c r="K24" s="47"/>
    </row>
    <row r="25" spans="1:18">
      <c r="A25" s="12" t="s">
        <v>5</v>
      </c>
      <c r="B25" s="9" t="s">
        <v>33</v>
      </c>
      <c r="C25" s="13" t="s">
        <v>115</v>
      </c>
      <c r="D25" s="24">
        <v>3000</v>
      </c>
      <c r="E25" s="3"/>
      <c r="F25" s="4">
        <f t="shared" si="0"/>
        <v>0</v>
      </c>
      <c r="G25" s="48"/>
      <c r="H25" s="49"/>
      <c r="I25" s="50"/>
      <c r="J25" s="46">
        <f t="shared" si="1"/>
        <v>0</v>
      </c>
      <c r="K25" s="47"/>
    </row>
    <row r="26" spans="1:18">
      <c r="A26" s="12" t="s">
        <v>96</v>
      </c>
      <c r="B26" s="9" t="s">
        <v>33</v>
      </c>
      <c r="C26" s="13" t="s">
        <v>24</v>
      </c>
      <c r="D26" s="24">
        <v>125</v>
      </c>
      <c r="E26" s="3"/>
      <c r="F26" s="4">
        <f t="shared" si="0"/>
        <v>0</v>
      </c>
      <c r="G26" s="48"/>
      <c r="H26" s="49"/>
      <c r="I26" s="50"/>
      <c r="J26" s="46">
        <f t="shared" ref="J26:J28" si="2">D26*G26</f>
        <v>0</v>
      </c>
      <c r="K26" s="47"/>
    </row>
    <row r="27" spans="1:18">
      <c r="A27" s="12" t="s">
        <v>96</v>
      </c>
      <c r="B27" s="9" t="s">
        <v>33</v>
      </c>
      <c r="C27" s="13" t="s">
        <v>25</v>
      </c>
      <c r="D27" s="24">
        <v>625</v>
      </c>
      <c r="E27" s="3"/>
      <c r="F27" s="4">
        <f t="shared" si="0"/>
        <v>0</v>
      </c>
      <c r="G27" s="48"/>
      <c r="H27" s="49"/>
      <c r="I27" s="50"/>
      <c r="J27" s="46">
        <f t="shared" si="2"/>
        <v>0</v>
      </c>
      <c r="K27" s="47"/>
    </row>
    <row r="28" spans="1:18">
      <c r="A28" s="12" t="s">
        <v>96</v>
      </c>
      <c r="B28" s="9" t="s">
        <v>33</v>
      </c>
      <c r="C28" s="45" t="s">
        <v>115</v>
      </c>
      <c r="D28" s="24">
        <v>3000</v>
      </c>
      <c r="E28" s="3"/>
      <c r="F28" s="4">
        <f t="shared" si="0"/>
        <v>0</v>
      </c>
      <c r="G28" s="48"/>
      <c r="H28" s="49"/>
      <c r="I28" s="50"/>
      <c r="J28" s="46">
        <f t="shared" si="2"/>
        <v>0</v>
      </c>
      <c r="K28" s="47"/>
    </row>
    <row r="29" spans="1:18">
      <c r="A29" s="12" t="s">
        <v>6</v>
      </c>
      <c r="B29" s="9" t="s">
        <v>33</v>
      </c>
      <c r="C29" s="13" t="s">
        <v>24</v>
      </c>
      <c r="D29" s="24">
        <v>125</v>
      </c>
      <c r="E29" s="3"/>
      <c r="F29" s="4">
        <f t="shared" si="0"/>
        <v>0</v>
      </c>
      <c r="G29" s="48"/>
      <c r="H29" s="49"/>
      <c r="I29" s="50"/>
      <c r="J29" s="46">
        <f t="shared" si="1"/>
        <v>0</v>
      </c>
      <c r="K29" s="47"/>
    </row>
    <row r="30" spans="1:18">
      <c r="A30" s="12" t="s">
        <v>6</v>
      </c>
      <c r="B30" s="9" t="s">
        <v>33</v>
      </c>
      <c r="C30" s="13" t="s">
        <v>25</v>
      </c>
      <c r="D30" s="24">
        <v>625</v>
      </c>
      <c r="E30" s="3"/>
      <c r="F30" s="4">
        <f t="shared" si="0"/>
        <v>0</v>
      </c>
      <c r="G30" s="48"/>
      <c r="H30" s="49"/>
      <c r="I30" s="50"/>
      <c r="J30" s="46">
        <f t="shared" si="1"/>
        <v>0</v>
      </c>
      <c r="K30" s="47"/>
    </row>
    <row r="31" spans="1:18">
      <c r="A31" s="12" t="s">
        <v>6</v>
      </c>
      <c r="B31" s="9" t="s">
        <v>33</v>
      </c>
      <c r="C31" s="13" t="s">
        <v>115</v>
      </c>
      <c r="D31" s="24">
        <v>3000</v>
      </c>
      <c r="E31" s="3"/>
      <c r="F31" s="4">
        <f t="shared" si="0"/>
        <v>0</v>
      </c>
      <c r="G31" s="48"/>
      <c r="H31" s="49"/>
      <c r="I31" s="50"/>
      <c r="J31" s="46">
        <f t="shared" si="1"/>
        <v>0</v>
      </c>
      <c r="K31" s="47"/>
    </row>
    <row r="32" spans="1:18">
      <c r="A32" s="12" t="s">
        <v>97</v>
      </c>
      <c r="B32" s="9" t="s">
        <v>33</v>
      </c>
      <c r="C32" s="13" t="s">
        <v>24</v>
      </c>
      <c r="D32" s="24">
        <v>125</v>
      </c>
      <c r="E32" s="3"/>
      <c r="F32" s="4">
        <f>D32*E32</f>
        <v>0</v>
      </c>
      <c r="G32" s="48"/>
      <c r="H32" s="49"/>
      <c r="I32" s="50"/>
      <c r="J32" s="46">
        <f t="shared" ref="J32:J33" si="3">D32*G32</f>
        <v>0</v>
      </c>
      <c r="K32" s="47"/>
      <c r="R32" t="s">
        <v>0</v>
      </c>
    </row>
    <row r="33" spans="1:18">
      <c r="A33" s="12" t="s">
        <v>97</v>
      </c>
      <c r="B33" s="9" t="s">
        <v>33</v>
      </c>
      <c r="C33" s="13" t="s">
        <v>25</v>
      </c>
      <c r="D33" s="24">
        <v>625</v>
      </c>
      <c r="E33" s="3"/>
      <c r="F33" s="4">
        <f>D33*E33</f>
        <v>0</v>
      </c>
      <c r="G33" s="48"/>
      <c r="H33" s="49"/>
      <c r="I33" s="50"/>
      <c r="J33" s="46">
        <f t="shared" si="3"/>
        <v>0</v>
      </c>
      <c r="K33" s="47"/>
    </row>
    <row r="34" spans="1:18">
      <c r="A34" s="12" t="s">
        <v>97</v>
      </c>
      <c r="B34" s="9" t="s">
        <v>33</v>
      </c>
      <c r="C34" s="13" t="s">
        <v>115</v>
      </c>
      <c r="D34" s="24">
        <v>3000</v>
      </c>
      <c r="E34" s="3"/>
      <c r="F34" s="4">
        <f t="shared" ref="F34:F35" si="4">D34*E34</f>
        <v>0</v>
      </c>
      <c r="G34" s="48"/>
      <c r="H34" s="49"/>
      <c r="I34" s="50"/>
      <c r="J34" s="46">
        <f t="shared" ref="J34" si="5">D34*G34</f>
        <v>0</v>
      </c>
      <c r="K34" s="47"/>
    </row>
    <row r="35" spans="1:18">
      <c r="A35" s="12" t="s">
        <v>7</v>
      </c>
      <c r="B35" s="9" t="s">
        <v>33</v>
      </c>
      <c r="C35" s="13" t="s">
        <v>26</v>
      </c>
      <c r="D35" s="24">
        <v>25</v>
      </c>
      <c r="E35" s="3"/>
      <c r="F35" s="4">
        <f t="shared" si="4"/>
        <v>0</v>
      </c>
      <c r="G35" s="48"/>
      <c r="H35" s="49"/>
      <c r="I35" s="50"/>
      <c r="J35" s="46">
        <f t="shared" si="1"/>
        <v>0</v>
      </c>
      <c r="K35" s="47"/>
    </row>
    <row r="36" spans="1:18">
      <c r="A36" s="12" t="s">
        <v>7</v>
      </c>
      <c r="B36" s="9" t="s">
        <v>33</v>
      </c>
      <c r="C36" s="13" t="s">
        <v>25</v>
      </c>
      <c r="D36" s="24">
        <v>125</v>
      </c>
      <c r="E36" s="3"/>
      <c r="F36" s="4">
        <f t="shared" ref="F36" si="6">D36*E36</f>
        <v>0</v>
      </c>
      <c r="G36" s="48"/>
      <c r="H36" s="49"/>
      <c r="I36" s="50"/>
      <c r="J36" s="46">
        <f t="shared" si="1"/>
        <v>0</v>
      </c>
      <c r="K36" s="47"/>
      <c r="N36" t="s">
        <v>0</v>
      </c>
      <c r="R36" t="s">
        <v>0</v>
      </c>
    </row>
    <row r="37" spans="1:18">
      <c r="A37" s="12" t="s">
        <v>7</v>
      </c>
      <c r="B37" s="9" t="s">
        <v>33</v>
      </c>
      <c r="C37" s="13" t="s">
        <v>115</v>
      </c>
      <c r="D37" s="24">
        <v>600</v>
      </c>
      <c r="E37" s="3"/>
      <c r="F37" s="4">
        <f t="shared" si="0"/>
        <v>0</v>
      </c>
      <c r="G37" s="48"/>
      <c r="H37" s="49"/>
      <c r="I37" s="50"/>
      <c r="J37" s="46">
        <f t="shared" si="1"/>
        <v>0</v>
      </c>
      <c r="K37" s="47"/>
    </row>
    <row r="38" spans="1:18">
      <c r="A38" s="12" t="s">
        <v>98</v>
      </c>
      <c r="B38" s="9" t="s">
        <v>33</v>
      </c>
      <c r="C38" s="13" t="s">
        <v>26</v>
      </c>
      <c r="D38" s="24">
        <v>25</v>
      </c>
      <c r="E38" s="3"/>
      <c r="F38" s="4">
        <f t="shared" si="0"/>
        <v>0</v>
      </c>
      <c r="G38" s="48"/>
      <c r="H38" s="49"/>
      <c r="I38" s="50"/>
      <c r="J38" s="46">
        <f t="shared" ref="J38:J40" si="7">D38*G38</f>
        <v>0</v>
      </c>
      <c r="K38" s="47"/>
    </row>
    <row r="39" spans="1:18">
      <c r="A39" s="12" t="s">
        <v>98</v>
      </c>
      <c r="B39" s="9" t="s">
        <v>33</v>
      </c>
      <c r="C39" s="13" t="s">
        <v>25</v>
      </c>
      <c r="D39" s="24">
        <v>125</v>
      </c>
      <c r="E39" s="3"/>
      <c r="F39" s="4">
        <f t="shared" si="0"/>
        <v>0</v>
      </c>
      <c r="G39" s="48"/>
      <c r="H39" s="49"/>
      <c r="I39" s="50"/>
      <c r="J39" s="46">
        <f t="shared" si="7"/>
        <v>0</v>
      </c>
      <c r="K39" s="47"/>
    </row>
    <row r="40" spans="1:18">
      <c r="A40" s="12" t="s">
        <v>98</v>
      </c>
      <c r="B40" s="9" t="s">
        <v>33</v>
      </c>
      <c r="C40" s="13" t="s">
        <v>115</v>
      </c>
      <c r="D40" s="24">
        <v>600</v>
      </c>
      <c r="E40" s="3"/>
      <c r="F40" s="4">
        <f t="shared" si="0"/>
        <v>0</v>
      </c>
      <c r="G40" s="48"/>
      <c r="H40" s="49"/>
      <c r="I40" s="50"/>
      <c r="J40" s="46">
        <f t="shared" si="7"/>
        <v>0</v>
      </c>
      <c r="K40" s="47"/>
    </row>
    <row r="41" spans="1:18">
      <c r="A41" s="12" t="s">
        <v>8</v>
      </c>
      <c r="B41" s="9" t="s">
        <v>33</v>
      </c>
      <c r="C41" s="13" t="s">
        <v>26</v>
      </c>
      <c r="D41" s="24">
        <v>25</v>
      </c>
      <c r="E41" s="3"/>
      <c r="F41" s="4">
        <f t="shared" si="0"/>
        <v>0</v>
      </c>
      <c r="G41" s="48"/>
      <c r="H41" s="49"/>
      <c r="I41" s="50"/>
      <c r="J41" s="46">
        <f t="shared" si="1"/>
        <v>0</v>
      </c>
      <c r="K41" s="47"/>
      <c r="P41" t="s">
        <v>0</v>
      </c>
    </row>
    <row r="42" spans="1:18">
      <c r="A42" s="12" t="s">
        <v>8</v>
      </c>
      <c r="B42" s="9" t="s">
        <v>33</v>
      </c>
      <c r="C42" s="9" t="s">
        <v>25</v>
      </c>
      <c r="D42" s="25">
        <v>125</v>
      </c>
      <c r="E42" s="3"/>
      <c r="F42" s="4">
        <f t="shared" si="0"/>
        <v>0</v>
      </c>
      <c r="G42" s="48"/>
      <c r="H42" s="49"/>
      <c r="I42" s="50"/>
      <c r="J42" s="46">
        <f t="shared" si="1"/>
        <v>0</v>
      </c>
      <c r="K42" s="47"/>
    </row>
    <row r="43" spans="1:18">
      <c r="A43" s="12" t="s">
        <v>8</v>
      </c>
      <c r="B43" s="9" t="s">
        <v>33</v>
      </c>
      <c r="C43" s="13" t="s">
        <v>115</v>
      </c>
      <c r="D43" s="24">
        <v>600</v>
      </c>
      <c r="E43" s="42"/>
      <c r="F43" s="4">
        <f t="shared" si="0"/>
        <v>0</v>
      </c>
      <c r="G43" s="49"/>
      <c r="H43" s="49"/>
      <c r="I43" s="50"/>
      <c r="J43" s="46">
        <f t="shared" si="1"/>
        <v>0</v>
      </c>
      <c r="K43" s="47"/>
      <c r="M43" t="s">
        <v>0</v>
      </c>
      <c r="O43" t="s">
        <v>0</v>
      </c>
      <c r="Q43" t="s">
        <v>0</v>
      </c>
    </row>
    <row r="44" spans="1:18">
      <c r="A44" s="11" t="s">
        <v>99</v>
      </c>
      <c r="B44" s="9" t="s">
        <v>33</v>
      </c>
      <c r="C44" s="13" t="s">
        <v>26</v>
      </c>
      <c r="D44" s="24">
        <v>25</v>
      </c>
      <c r="E44" s="40"/>
      <c r="F44" s="4">
        <f t="shared" si="0"/>
        <v>0</v>
      </c>
      <c r="G44" s="48"/>
      <c r="H44" s="49"/>
      <c r="I44" s="50"/>
      <c r="J44" s="46">
        <f t="shared" ref="J44:J46" si="8">D44*G44</f>
        <v>0</v>
      </c>
      <c r="K44" s="47"/>
      <c r="R44" t="s">
        <v>0</v>
      </c>
    </row>
    <row r="45" spans="1:18">
      <c r="A45" s="11" t="s">
        <v>99</v>
      </c>
      <c r="B45" s="9" t="s">
        <v>33</v>
      </c>
      <c r="C45" s="9" t="s">
        <v>25</v>
      </c>
      <c r="D45" s="25">
        <v>125</v>
      </c>
      <c r="E45" s="40"/>
      <c r="F45" s="4">
        <f t="shared" si="0"/>
        <v>0</v>
      </c>
      <c r="G45" s="48"/>
      <c r="H45" s="49"/>
      <c r="I45" s="50"/>
      <c r="J45" s="46">
        <f t="shared" si="8"/>
        <v>0</v>
      </c>
      <c r="K45" s="47"/>
    </row>
    <row r="46" spans="1:18">
      <c r="A46" s="11" t="s">
        <v>99</v>
      </c>
      <c r="B46" s="9" t="s">
        <v>33</v>
      </c>
      <c r="C46" s="13" t="s">
        <v>115</v>
      </c>
      <c r="D46" s="24">
        <v>600</v>
      </c>
      <c r="E46" s="40"/>
      <c r="F46" s="4">
        <f t="shared" si="0"/>
        <v>0</v>
      </c>
      <c r="G46" s="48"/>
      <c r="H46" s="49"/>
      <c r="I46" s="50"/>
      <c r="J46" s="46">
        <f t="shared" si="8"/>
        <v>0</v>
      </c>
      <c r="K46" s="47"/>
    </row>
    <row r="47" spans="1:18" ht="16" customHeight="1">
      <c r="A47" s="64" t="s">
        <v>29</v>
      </c>
      <c r="B47" s="64"/>
      <c r="C47" s="64"/>
      <c r="D47" s="64"/>
      <c r="E47" s="64"/>
      <c r="F47" s="64"/>
      <c r="G47" s="64"/>
      <c r="H47" s="64"/>
      <c r="I47" s="64"/>
      <c r="J47" s="64"/>
      <c r="K47" s="65"/>
    </row>
    <row r="48" spans="1:18" ht="16" customHeight="1">
      <c r="A48" s="17" t="s">
        <v>9</v>
      </c>
      <c r="B48" s="17" t="s">
        <v>33</v>
      </c>
      <c r="C48" s="17"/>
      <c r="D48" s="43">
        <v>375</v>
      </c>
      <c r="E48" s="3"/>
      <c r="F48" s="18">
        <f t="shared" ref="F48:F93" si="9">D48*E48</f>
        <v>0</v>
      </c>
      <c r="G48" s="48"/>
      <c r="H48" s="49"/>
      <c r="I48" s="50"/>
      <c r="J48" s="46">
        <f t="shared" ref="J48" si="10">D48*G48</f>
        <v>0</v>
      </c>
      <c r="K48" s="47"/>
    </row>
    <row r="49" spans="1:12" ht="16" customHeight="1">
      <c r="A49" s="9" t="s">
        <v>3</v>
      </c>
      <c r="B49" s="17" t="s">
        <v>33</v>
      </c>
      <c r="C49" s="9"/>
      <c r="D49" s="41">
        <v>500</v>
      </c>
      <c r="E49" s="3"/>
      <c r="F49" s="14">
        <f t="shared" si="9"/>
        <v>0</v>
      </c>
      <c r="G49" s="48"/>
      <c r="H49" s="49"/>
      <c r="I49" s="50"/>
      <c r="J49" s="46">
        <f t="shared" ref="J49" si="11">D49*G49</f>
        <v>0</v>
      </c>
      <c r="K49" s="47"/>
    </row>
    <row r="50" spans="1:12" ht="16" customHeight="1">
      <c r="A50" s="64" t="s">
        <v>88</v>
      </c>
      <c r="B50" s="64"/>
      <c r="C50" s="64"/>
      <c r="D50" s="64"/>
      <c r="E50" s="64"/>
      <c r="F50" s="65"/>
      <c r="G50" s="66" t="s">
        <v>105</v>
      </c>
      <c r="H50" s="67"/>
      <c r="I50" s="67"/>
      <c r="J50" s="68">
        <f>SUM(J11:K49)</f>
        <v>0</v>
      </c>
      <c r="K50" s="68"/>
    </row>
    <row r="51" spans="1:12" ht="16" customHeight="1">
      <c r="A51" s="13" t="s">
        <v>89</v>
      </c>
      <c r="B51" s="9" t="s">
        <v>28</v>
      </c>
      <c r="C51" s="11"/>
      <c r="D51" s="41">
        <v>35</v>
      </c>
      <c r="E51" s="40"/>
      <c r="F51" s="4">
        <f t="shared" si="9"/>
        <v>0</v>
      </c>
    </row>
    <row r="52" spans="1:12" ht="16" customHeight="1">
      <c r="A52" s="13" t="s">
        <v>92</v>
      </c>
      <c r="B52" s="9" t="s">
        <v>28</v>
      </c>
      <c r="C52" s="11"/>
      <c r="D52" s="41">
        <v>5</v>
      </c>
      <c r="E52" s="40"/>
      <c r="F52" s="4">
        <f t="shared" si="9"/>
        <v>0</v>
      </c>
    </row>
    <row r="53" spans="1:12" ht="16" customHeight="1">
      <c r="A53" s="13" t="s">
        <v>90</v>
      </c>
      <c r="B53" s="9" t="s">
        <v>28</v>
      </c>
      <c r="C53" s="11"/>
      <c r="D53" s="41">
        <v>5</v>
      </c>
      <c r="E53" s="40"/>
      <c r="F53" s="4">
        <f t="shared" si="9"/>
        <v>0</v>
      </c>
    </row>
    <row r="54" spans="1:12" ht="16" customHeight="1">
      <c r="A54" s="13" t="s">
        <v>93</v>
      </c>
      <c r="B54" s="9" t="s">
        <v>28</v>
      </c>
      <c r="C54" s="11"/>
      <c r="D54" s="41">
        <v>3</v>
      </c>
      <c r="E54" s="40"/>
      <c r="F54" s="4">
        <f t="shared" si="9"/>
        <v>0</v>
      </c>
    </row>
    <row r="55" spans="1:12" ht="16" customHeight="1">
      <c r="A55" s="13" t="s">
        <v>91</v>
      </c>
      <c r="B55" s="9" t="s">
        <v>28</v>
      </c>
      <c r="C55" s="11"/>
      <c r="D55" s="41">
        <v>7</v>
      </c>
      <c r="E55" s="40"/>
      <c r="F55" s="4">
        <f t="shared" si="9"/>
        <v>0</v>
      </c>
    </row>
    <row r="56" spans="1:12" ht="16" customHeight="1">
      <c r="A56" s="13" t="s">
        <v>94</v>
      </c>
      <c r="B56" s="9" t="s">
        <v>28</v>
      </c>
      <c r="C56" s="11"/>
      <c r="D56" s="41">
        <v>2</v>
      </c>
      <c r="E56" s="40"/>
      <c r="F56" s="4">
        <f t="shared" si="9"/>
        <v>0</v>
      </c>
    </row>
    <row r="57" spans="1:12" ht="16" customHeight="1">
      <c r="A57" s="64" t="s">
        <v>82</v>
      </c>
      <c r="B57" s="64"/>
      <c r="C57" s="64"/>
      <c r="D57" s="64"/>
      <c r="E57" s="64"/>
      <c r="F57" s="65"/>
      <c r="J57" t="s">
        <v>0</v>
      </c>
    </row>
    <row r="58" spans="1:12" ht="16" customHeight="1">
      <c r="A58" s="11" t="s">
        <v>31</v>
      </c>
      <c r="B58" s="9" t="s">
        <v>30</v>
      </c>
      <c r="C58" s="19"/>
      <c r="D58" s="24">
        <v>40</v>
      </c>
      <c r="E58" s="3"/>
      <c r="F58" s="14">
        <f t="shared" si="9"/>
        <v>0</v>
      </c>
    </row>
    <row r="59" spans="1:12" ht="16" customHeight="1">
      <c r="A59" s="11" t="s">
        <v>32</v>
      </c>
      <c r="B59" s="9" t="s">
        <v>30</v>
      </c>
      <c r="C59" s="19"/>
      <c r="D59" s="24">
        <v>40</v>
      </c>
      <c r="E59" s="20"/>
      <c r="F59" s="14">
        <f t="shared" si="9"/>
        <v>0</v>
      </c>
    </row>
    <row r="60" spans="1:12" ht="16" customHeight="1">
      <c r="A60" s="21" t="s">
        <v>42</v>
      </c>
      <c r="B60" s="9" t="s">
        <v>33</v>
      </c>
      <c r="C60" s="11" t="s">
        <v>36</v>
      </c>
      <c r="D60" s="24">
        <v>20</v>
      </c>
      <c r="E60" s="20"/>
      <c r="F60" s="14">
        <f t="shared" si="9"/>
        <v>0</v>
      </c>
      <c r="J60" t="s">
        <v>0</v>
      </c>
    </row>
    <row r="61" spans="1:12" ht="16" customHeight="1">
      <c r="A61" s="21" t="s">
        <v>42</v>
      </c>
      <c r="B61" s="9" t="s">
        <v>33</v>
      </c>
      <c r="C61" s="11" t="s">
        <v>37</v>
      </c>
      <c r="D61" s="24">
        <v>10</v>
      </c>
      <c r="E61" s="20"/>
      <c r="F61" s="14">
        <f t="shared" si="9"/>
        <v>0</v>
      </c>
      <c r="L61" t="s">
        <v>0</v>
      </c>
    </row>
    <row r="62" spans="1:12" ht="16" customHeight="1">
      <c r="A62" s="21" t="s">
        <v>42</v>
      </c>
      <c r="B62" s="9" t="s">
        <v>33</v>
      </c>
      <c r="C62" s="11" t="s">
        <v>38</v>
      </c>
      <c r="D62" s="24">
        <v>10</v>
      </c>
      <c r="E62" s="20"/>
      <c r="F62" s="14">
        <f t="shared" si="9"/>
        <v>0</v>
      </c>
    </row>
    <row r="63" spans="1:12" ht="16" customHeight="1">
      <c r="A63" s="21" t="s">
        <v>42</v>
      </c>
      <c r="B63" s="9" t="s">
        <v>33</v>
      </c>
      <c r="C63" s="11" t="s">
        <v>39</v>
      </c>
      <c r="D63" s="24">
        <v>10</v>
      </c>
      <c r="E63" s="20"/>
      <c r="F63" s="14">
        <f t="shared" si="9"/>
        <v>0</v>
      </c>
      <c r="I63" t="s">
        <v>0</v>
      </c>
    </row>
    <row r="64" spans="1:12" ht="16" customHeight="1">
      <c r="A64" s="21" t="s">
        <v>42</v>
      </c>
      <c r="B64" s="9" t="s">
        <v>33</v>
      </c>
      <c r="C64" s="11" t="s">
        <v>40</v>
      </c>
      <c r="D64" s="24">
        <v>10</v>
      </c>
      <c r="E64" s="20"/>
      <c r="F64" s="14">
        <f t="shared" si="9"/>
        <v>0</v>
      </c>
    </row>
    <row r="65" spans="1:14" ht="16" customHeight="1">
      <c r="A65" s="21" t="s">
        <v>42</v>
      </c>
      <c r="B65" s="9" t="s">
        <v>33</v>
      </c>
      <c r="C65" s="11" t="s">
        <v>41</v>
      </c>
      <c r="D65" s="24">
        <v>10</v>
      </c>
      <c r="E65" s="20"/>
      <c r="F65" s="14">
        <f t="shared" si="9"/>
        <v>0</v>
      </c>
      <c r="N65" t="s">
        <v>0</v>
      </c>
    </row>
    <row r="66" spans="1:14" ht="16" customHeight="1">
      <c r="A66" s="64" t="s">
        <v>83</v>
      </c>
      <c r="B66" s="64"/>
      <c r="C66" s="64"/>
      <c r="D66" s="64"/>
      <c r="E66" s="64"/>
      <c r="F66" s="65"/>
    </row>
    <row r="67" spans="1:14" ht="16" customHeight="1">
      <c r="A67" s="11" t="s">
        <v>34</v>
      </c>
      <c r="B67" s="9" t="s">
        <v>35</v>
      </c>
      <c r="C67" s="11"/>
      <c r="D67" s="41">
        <v>6</v>
      </c>
      <c r="E67" s="20"/>
      <c r="F67" s="14">
        <f t="shared" si="9"/>
        <v>0</v>
      </c>
    </row>
    <row r="68" spans="1:14" ht="16" customHeight="1">
      <c r="A68" s="11" t="s">
        <v>43</v>
      </c>
      <c r="B68" s="9" t="s">
        <v>53</v>
      </c>
      <c r="C68" s="11" t="s">
        <v>10</v>
      </c>
      <c r="D68" s="24">
        <v>5</v>
      </c>
      <c r="E68" s="20"/>
      <c r="F68" s="14">
        <f t="shared" si="9"/>
        <v>0</v>
      </c>
    </row>
    <row r="69" spans="1:14" ht="16" customHeight="1">
      <c r="A69" s="11" t="s">
        <v>43</v>
      </c>
      <c r="B69" s="9" t="s">
        <v>53</v>
      </c>
      <c r="C69" s="11" t="s">
        <v>11</v>
      </c>
      <c r="D69" s="24">
        <v>4</v>
      </c>
      <c r="E69" s="20"/>
      <c r="F69" s="14">
        <f t="shared" si="9"/>
        <v>0</v>
      </c>
      <c r="K69" t="s">
        <v>0</v>
      </c>
    </row>
    <row r="70" spans="1:14" ht="16" customHeight="1">
      <c r="A70" s="11" t="s">
        <v>43</v>
      </c>
      <c r="B70" s="9" t="s">
        <v>53</v>
      </c>
      <c r="C70" s="11" t="s">
        <v>44</v>
      </c>
      <c r="D70" s="24">
        <v>2</v>
      </c>
      <c r="E70" s="20"/>
      <c r="F70" s="14">
        <f t="shared" si="9"/>
        <v>0</v>
      </c>
    </row>
    <row r="71" spans="1:14" ht="16" customHeight="1">
      <c r="A71" s="64" t="s">
        <v>84</v>
      </c>
      <c r="B71" s="64"/>
      <c r="C71" s="64"/>
      <c r="D71" s="64"/>
      <c r="E71" s="64"/>
      <c r="F71" s="65"/>
    </row>
    <row r="72" spans="1:14" ht="16" customHeight="1">
      <c r="A72" s="11" t="s">
        <v>45</v>
      </c>
      <c r="B72" s="9" t="s">
        <v>35</v>
      </c>
      <c r="C72" s="11"/>
      <c r="D72" s="24">
        <v>5</v>
      </c>
      <c r="E72" s="20"/>
      <c r="F72" s="14">
        <f t="shared" si="9"/>
        <v>0</v>
      </c>
      <c r="H72" t="s">
        <v>0</v>
      </c>
    </row>
    <row r="73" spans="1:14" ht="16" customHeight="1">
      <c r="A73" s="11" t="s">
        <v>46</v>
      </c>
      <c r="B73" s="9" t="s">
        <v>35</v>
      </c>
      <c r="C73" s="11"/>
      <c r="D73" s="24">
        <v>5</v>
      </c>
      <c r="E73" s="20"/>
      <c r="F73" s="14">
        <f t="shared" si="9"/>
        <v>0</v>
      </c>
    </row>
    <row r="74" spans="1:14" ht="16" customHeight="1">
      <c r="A74" s="11" t="s">
        <v>47</v>
      </c>
      <c r="B74" s="9" t="s">
        <v>35</v>
      </c>
      <c r="C74" s="11"/>
      <c r="D74" s="24">
        <v>5</v>
      </c>
      <c r="E74" s="20"/>
      <c r="F74" s="14">
        <f t="shared" si="9"/>
        <v>0</v>
      </c>
    </row>
    <row r="75" spans="1:14" ht="16" customHeight="1">
      <c r="A75" s="11" t="s">
        <v>48</v>
      </c>
      <c r="B75" s="9" t="s">
        <v>35</v>
      </c>
      <c r="C75" s="11"/>
      <c r="D75" s="24">
        <v>5</v>
      </c>
      <c r="E75" s="20"/>
      <c r="F75" s="14">
        <f t="shared" si="9"/>
        <v>0</v>
      </c>
    </row>
    <row r="76" spans="1:14" ht="16" customHeight="1">
      <c r="A76" s="11" t="s">
        <v>49</v>
      </c>
      <c r="B76" s="9" t="s">
        <v>35</v>
      </c>
      <c r="C76" s="11"/>
      <c r="D76" s="24">
        <v>5</v>
      </c>
      <c r="E76" s="20"/>
      <c r="F76" s="14">
        <f t="shared" si="9"/>
        <v>0</v>
      </c>
    </row>
    <row r="77" spans="1:14" ht="16" customHeight="1">
      <c r="A77" s="64" t="s">
        <v>85</v>
      </c>
      <c r="B77" s="64"/>
      <c r="C77" s="64"/>
      <c r="D77" s="64"/>
      <c r="E77" s="64"/>
      <c r="F77" s="65"/>
    </row>
    <row r="78" spans="1:14" ht="16" customHeight="1">
      <c r="A78" s="11" t="s">
        <v>50</v>
      </c>
      <c r="B78" s="9" t="s">
        <v>33</v>
      </c>
      <c r="C78" s="11"/>
      <c r="D78" s="24">
        <v>10</v>
      </c>
      <c r="E78" s="20"/>
      <c r="F78" s="14">
        <f t="shared" si="9"/>
        <v>0</v>
      </c>
    </row>
    <row r="79" spans="1:14" ht="16" customHeight="1">
      <c r="A79" s="11" t="s">
        <v>117</v>
      </c>
      <c r="B79" s="9" t="s">
        <v>35</v>
      </c>
      <c r="C79" s="11"/>
      <c r="D79" s="24">
        <v>60</v>
      </c>
      <c r="E79" s="20"/>
      <c r="F79" s="14">
        <f t="shared" si="9"/>
        <v>0</v>
      </c>
    </row>
    <row r="80" spans="1:14" ht="16" customHeight="1">
      <c r="A80" s="11" t="s">
        <v>118</v>
      </c>
      <c r="B80" s="9" t="s">
        <v>35</v>
      </c>
      <c r="C80" s="11"/>
      <c r="D80" s="24">
        <v>25</v>
      </c>
      <c r="E80" s="20"/>
      <c r="F80" s="14">
        <f t="shared" si="9"/>
        <v>0</v>
      </c>
    </row>
    <row r="81" spans="1:8" ht="16" customHeight="1">
      <c r="A81" s="11" t="s">
        <v>119</v>
      </c>
      <c r="B81" s="9" t="s">
        <v>116</v>
      </c>
      <c r="C81" s="11"/>
      <c r="D81" s="24">
        <v>300</v>
      </c>
      <c r="E81" s="20"/>
      <c r="F81" s="14">
        <f t="shared" si="9"/>
        <v>0</v>
      </c>
    </row>
    <row r="82" spans="1:8" ht="16" customHeight="1">
      <c r="A82" s="11" t="s">
        <v>120</v>
      </c>
      <c r="B82" s="9" t="s">
        <v>116</v>
      </c>
      <c r="C82" s="11"/>
      <c r="D82" s="24">
        <v>100</v>
      </c>
      <c r="E82" s="20"/>
      <c r="F82" s="14">
        <f t="shared" si="9"/>
        <v>0</v>
      </c>
    </row>
    <row r="83" spans="1:8" ht="16" customHeight="1">
      <c r="A83" s="11" t="s">
        <v>121</v>
      </c>
      <c r="B83" s="9" t="s">
        <v>116</v>
      </c>
      <c r="C83" s="11"/>
      <c r="D83" s="24">
        <v>100</v>
      </c>
      <c r="E83" s="20"/>
      <c r="F83" s="14">
        <f t="shared" si="9"/>
        <v>0</v>
      </c>
    </row>
    <row r="84" spans="1:8" ht="16" customHeight="1">
      <c r="A84" s="11" t="s">
        <v>122</v>
      </c>
      <c r="B84" s="9" t="s">
        <v>116</v>
      </c>
      <c r="C84" s="11"/>
      <c r="D84" s="24">
        <v>300</v>
      </c>
      <c r="E84" s="20"/>
      <c r="F84" s="14">
        <f t="shared" ref="F84:F86" si="12">D84*E84</f>
        <v>0</v>
      </c>
    </row>
    <row r="85" spans="1:8" ht="16" customHeight="1">
      <c r="A85" s="11" t="s">
        <v>123</v>
      </c>
      <c r="B85" s="9" t="s">
        <v>116</v>
      </c>
      <c r="C85" s="11"/>
      <c r="D85" s="24">
        <v>100</v>
      </c>
      <c r="E85" s="20"/>
      <c r="F85" s="14">
        <f t="shared" si="12"/>
        <v>0</v>
      </c>
      <c r="H85" t="s">
        <v>0</v>
      </c>
    </row>
    <row r="86" spans="1:8" ht="16" customHeight="1">
      <c r="A86" s="11" t="s">
        <v>124</v>
      </c>
      <c r="B86" s="9" t="s">
        <v>116</v>
      </c>
      <c r="C86" s="11"/>
      <c r="D86" s="24">
        <v>100</v>
      </c>
      <c r="E86" s="20"/>
      <c r="F86" s="14">
        <f t="shared" si="12"/>
        <v>0</v>
      </c>
    </row>
    <row r="87" spans="1:8" ht="16" customHeight="1">
      <c r="A87" s="11" t="s">
        <v>14</v>
      </c>
      <c r="B87" s="9" t="s">
        <v>30</v>
      </c>
      <c r="C87" s="11"/>
      <c r="D87" s="24">
        <v>5000</v>
      </c>
      <c r="E87" s="20"/>
      <c r="F87" s="14">
        <f t="shared" si="9"/>
        <v>0</v>
      </c>
    </row>
    <row r="88" spans="1:8" ht="16" customHeight="1">
      <c r="A88" s="11" t="s">
        <v>51</v>
      </c>
      <c r="B88" s="9" t="s">
        <v>30</v>
      </c>
      <c r="C88" s="11"/>
      <c r="D88" s="24">
        <v>500</v>
      </c>
      <c r="E88" s="20"/>
      <c r="F88" s="14">
        <f t="shared" si="9"/>
        <v>0</v>
      </c>
    </row>
    <row r="89" spans="1:8" ht="16" customHeight="1">
      <c r="A89" s="11" t="s">
        <v>52</v>
      </c>
      <c r="B89" s="9" t="s">
        <v>53</v>
      </c>
      <c r="C89" s="11"/>
      <c r="D89" s="24">
        <v>1200</v>
      </c>
      <c r="E89" s="20"/>
      <c r="F89" s="14">
        <f t="shared" si="9"/>
        <v>0</v>
      </c>
    </row>
    <row r="90" spans="1:8" ht="16" customHeight="1">
      <c r="A90" s="11" t="s">
        <v>13</v>
      </c>
      <c r="B90" s="9" t="s">
        <v>30</v>
      </c>
      <c r="C90" s="11"/>
      <c r="D90" s="24">
        <v>5000</v>
      </c>
      <c r="E90" s="20"/>
      <c r="F90" s="14">
        <f t="shared" si="9"/>
        <v>0</v>
      </c>
    </row>
    <row r="91" spans="1:8" ht="16" customHeight="1">
      <c r="A91" s="21" t="s">
        <v>102</v>
      </c>
      <c r="B91" s="9" t="s">
        <v>33</v>
      </c>
      <c r="C91" s="11"/>
      <c r="D91" s="24">
        <v>1500</v>
      </c>
      <c r="E91" s="20"/>
      <c r="F91" s="14">
        <f t="shared" si="9"/>
        <v>0</v>
      </c>
      <c r="H91" t="s">
        <v>0</v>
      </c>
    </row>
    <row r="92" spans="1:8" ht="16" customHeight="1">
      <c r="A92" s="11" t="s">
        <v>110</v>
      </c>
      <c r="B92" s="9" t="s">
        <v>54</v>
      </c>
      <c r="C92" s="11"/>
      <c r="D92" s="24">
        <v>500</v>
      </c>
      <c r="E92" s="20"/>
      <c r="F92" s="14">
        <f t="shared" si="9"/>
        <v>0</v>
      </c>
    </row>
    <row r="93" spans="1:8" ht="16" customHeight="1">
      <c r="A93" s="21" t="s">
        <v>111</v>
      </c>
      <c r="B93" s="9" t="s">
        <v>54</v>
      </c>
      <c r="C93" s="11"/>
      <c r="D93" s="24">
        <v>250</v>
      </c>
      <c r="E93" s="20"/>
      <c r="F93" s="14">
        <f t="shared" si="9"/>
        <v>0</v>
      </c>
      <c r="H93" t="s">
        <v>0</v>
      </c>
    </row>
    <row r="94" spans="1:8">
      <c r="A94" s="10" t="s">
        <v>104</v>
      </c>
      <c r="B94" s="10"/>
      <c r="C94" s="10"/>
      <c r="D94" s="10"/>
      <c r="E94" s="15"/>
      <c r="F94" s="16">
        <f>SUM(F11:F93)</f>
        <v>0</v>
      </c>
    </row>
    <row r="95" spans="1:8">
      <c r="A95" s="2"/>
      <c r="B95" s="2"/>
      <c r="C95" s="2"/>
      <c r="D95" s="2"/>
      <c r="E95" s="2"/>
      <c r="F95" s="2"/>
    </row>
    <row r="96" spans="1:8">
      <c r="A96" s="2"/>
      <c r="B96" s="2"/>
      <c r="C96" s="2"/>
      <c r="D96" s="2"/>
      <c r="E96" s="2"/>
      <c r="F96" s="2"/>
    </row>
    <row r="97" spans="1:6">
      <c r="A97" s="2"/>
      <c r="B97" s="2"/>
      <c r="C97" s="2"/>
      <c r="D97" s="2"/>
      <c r="E97" s="2"/>
      <c r="F97" s="2"/>
    </row>
    <row r="98" spans="1:6">
      <c r="A98" s="22" t="s">
        <v>86</v>
      </c>
      <c r="B98" s="22" t="s">
        <v>55</v>
      </c>
      <c r="C98" s="2" t="s">
        <v>0</v>
      </c>
    </row>
    <row r="99" spans="1:6">
      <c r="A99" s="9" t="s">
        <v>81</v>
      </c>
      <c r="B99" s="23">
        <v>0</v>
      </c>
      <c r="C99" s="2"/>
    </row>
    <row r="100" spans="1:6">
      <c r="A100" s="9" t="s">
        <v>101</v>
      </c>
      <c r="B100" s="23">
        <v>0</v>
      </c>
      <c r="C100" s="2"/>
    </row>
    <row r="101" spans="1:6">
      <c r="A101" s="9" t="s">
        <v>100</v>
      </c>
      <c r="B101" s="23">
        <v>0</v>
      </c>
      <c r="C101" s="2"/>
    </row>
    <row r="102" spans="1:6">
      <c r="A102" s="2"/>
      <c r="B102" s="2"/>
      <c r="C102" s="2"/>
    </row>
    <row r="103" spans="1:6">
      <c r="A103" s="2"/>
      <c r="B103" s="2"/>
      <c r="C103" s="2"/>
    </row>
    <row r="104" spans="1:6">
      <c r="B104" s="2"/>
      <c r="C104" s="2"/>
      <c r="D104" t="s">
        <v>0</v>
      </c>
    </row>
    <row r="105" spans="1:6" ht="14.5" customHeight="1">
      <c r="A105" s="22" t="s">
        <v>87</v>
      </c>
      <c r="B105" s="22" t="s">
        <v>56</v>
      </c>
      <c r="C105" s="2"/>
    </row>
    <row r="106" spans="1:6">
      <c r="A106" s="9" t="s">
        <v>103</v>
      </c>
      <c r="B106" s="23">
        <v>0</v>
      </c>
      <c r="C106" s="2"/>
    </row>
    <row r="107" spans="1:6">
      <c r="B107" s="2"/>
      <c r="C107" s="2"/>
    </row>
    <row r="108" spans="1:6">
      <c r="B108" s="2"/>
      <c r="C108" s="2"/>
      <c r="D108" s="2"/>
      <c r="E108" s="2"/>
      <c r="F108" s="2"/>
    </row>
    <row r="109" spans="1:6">
      <c r="B109" s="2"/>
      <c r="C109" s="2"/>
      <c r="D109" s="2"/>
      <c r="E109" s="2"/>
      <c r="F109" s="2"/>
    </row>
    <row r="110" spans="1:6">
      <c r="A110" s="2"/>
      <c r="B110" s="2"/>
      <c r="C110" s="2"/>
      <c r="D110" s="2"/>
      <c r="E110" s="2"/>
      <c r="F110" s="2"/>
    </row>
    <row r="111" spans="1:6">
      <c r="A111" s="2"/>
      <c r="B111" s="2"/>
      <c r="C111" s="2"/>
      <c r="D111" s="2"/>
      <c r="E111" s="2"/>
      <c r="F111" s="2"/>
    </row>
    <row r="112" spans="1:6">
      <c r="A112" s="2"/>
      <c r="B112" s="2"/>
      <c r="C112" s="2"/>
      <c r="D112" s="2"/>
      <c r="E112" s="2"/>
      <c r="F112" s="2"/>
    </row>
    <row r="113" spans="1:6">
      <c r="A113" s="2"/>
      <c r="B113" s="2"/>
      <c r="C113" s="2"/>
      <c r="D113" s="2"/>
      <c r="E113" s="2"/>
      <c r="F113" s="2"/>
    </row>
    <row r="114" spans="1:6" ht="21" customHeight="1">
      <c r="A114" s="2"/>
      <c r="B114" s="2"/>
      <c r="C114" s="2"/>
      <c r="D114" s="2"/>
      <c r="E114" s="2"/>
      <c r="F114" s="2"/>
    </row>
    <row r="115" spans="1:6" ht="14.5" customHeight="1">
      <c r="A115" s="2"/>
      <c r="B115" s="2"/>
      <c r="C115" s="2"/>
      <c r="D115" s="2"/>
      <c r="E115" s="2"/>
      <c r="F115" s="2"/>
    </row>
    <row r="116" spans="1:6">
      <c r="A116" s="2"/>
      <c r="B116" s="2"/>
      <c r="C116" s="2"/>
      <c r="D116" s="2"/>
      <c r="E116" s="2"/>
      <c r="F116" s="2"/>
    </row>
    <row r="117" spans="1:6" ht="62" customHeight="1">
      <c r="A117" s="2"/>
      <c r="B117" s="2"/>
      <c r="C117" s="2"/>
      <c r="D117" s="2"/>
      <c r="E117" s="2"/>
      <c r="F117" s="2"/>
    </row>
    <row r="118" spans="1:6">
      <c r="A118" s="2"/>
      <c r="B118" s="2"/>
      <c r="C118" s="2"/>
      <c r="D118" s="2"/>
      <c r="E118" s="2"/>
      <c r="F118" s="2"/>
    </row>
    <row r="119" spans="1:6">
      <c r="A119" s="2"/>
      <c r="B119" s="2"/>
      <c r="C119" s="2"/>
      <c r="D119" s="2"/>
      <c r="E119" s="2"/>
      <c r="F119" s="2"/>
    </row>
    <row r="120" spans="1:6" ht="33.5" customHeight="1">
      <c r="A120" s="2"/>
      <c r="B120" s="2"/>
      <c r="C120" s="2"/>
      <c r="D120" s="2"/>
      <c r="E120" s="2"/>
      <c r="F120" s="2"/>
    </row>
    <row r="121" spans="1:6">
      <c r="A121" s="2"/>
      <c r="B121" s="2"/>
      <c r="C121" s="2"/>
      <c r="D121" s="2"/>
      <c r="E121" s="2"/>
      <c r="F121" s="2"/>
    </row>
    <row r="122" spans="1:6">
      <c r="A122" s="2"/>
      <c r="B122" s="2"/>
      <c r="C122" s="2"/>
      <c r="D122" s="2"/>
      <c r="E122" s="2"/>
      <c r="F122" s="2"/>
    </row>
    <row r="123" spans="1:6">
      <c r="A123" s="2"/>
      <c r="B123" s="2"/>
      <c r="C123" s="2"/>
      <c r="D123" s="2"/>
      <c r="E123" s="2"/>
      <c r="F123" s="2"/>
    </row>
    <row r="124" spans="1:6">
      <c r="A124" s="2"/>
      <c r="B124" s="2"/>
      <c r="C124" s="2"/>
      <c r="D124" s="2"/>
      <c r="E124" s="2"/>
      <c r="F124" s="2"/>
    </row>
    <row r="125" spans="1:6">
      <c r="A125" s="2"/>
      <c r="B125" s="2"/>
      <c r="C125" s="2"/>
      <c r="D125" s="2"/>
      <c r="E125" s="2"/>
      <c r="F125" s="2"/>
    </row>
    <row r="126" spans="1:6">
      <c r="A126" s="2"/>
      <c r="B126" s="2"/>
      <c r="C126" s="2"/>
      <c r="D126" s="2"/>
      <c r="E126" s="2"/>
      <c r="F126" s="2"/>
    </row>
    <row r="127" spans="1:6">
      <c r="A127" s="2"/>
      <c r="B127" s="2"/>
      <c r="C127" s="2"/>
      <c r="D127" s="2"/>
      <c r="E127" s="2"/>
      <c r="F127" s="2"/>
    </row>
    <row r="128" spans="1:6">
      <c r="A128" s="2"/>
      <c r="B128" s="2"/>
      <c r="C128" s="2"/>
      <c r="D128" s="2"/>
      <c r="E128" s="2"/>
      <c r="F128" s="2"/>
    </row>
    <row r="129" spans="1:6">
      <c r="A129" s="2"/>
      <c r="B129" s="2"/>
      <c r="C129" s="2"/>
      <c r="D129" s="2"/>
      <c r="E129" s="2"/>
      <c r="F129" s="2"/>
    </row>
    <row r="130" spans="1:6">
      <c r="A130" s="2"/>
      <c r="B130" s="2"/>
      <c r="C130" s="2"/>
      <c r="D130" s="2"/>
      <c r="E130" s="2"/>
      <c r="F130" s="2"/>
    </row>
    <row r="131" spans="1:6">
      <c r="A131" s="2"/>
      <c r="B131" s="2"/>
      <c r="C131" s="2"/>
      <c r="D131" s="2"/>
      <c r="E131" s="2"/>
      <c r="F131" s="2"/>
    </row>
    <row r="132" spans="1:6">
      <c r="A132" s="2"/>
      <c r="B132" s="2"/>
      <c r="C132" s="2"/>
      <c r="D132" s="2"/>
      <c r="E132" s="2"/>
      <c r="F132" s="2"/>
    </row>
    <row r="133" spans="1:6">
      <c r="A133" s="2"/>
      <c r="B133" s="2"/>
      <c r="C133" s="2"/>
      <c r="D133" s="2"/>
      <c r="E133" s="2"/>
      <c r="F133" s="2"/>
    </row>
    <row r="134" spans="1:6">
      <c r="A134" s="2"/>
      <c r="B134" s="2"/>
      <c r="C134" s="2"/>
      <c r="D134" s="2"/>
      <c r="E134" s="2"/>
      <c r="F134" s="2"/>
    </row>
    <row r="135" spans="1:6">
      <c r="A135" s="2" t="s">
        <v>0</v>
      </c>
      <c r="B135" s="2"/>
      <c r="C135" s="2"/>
      <c r="D135" s="2"/>
      <c r="E135" s="2"/>
      <c r="F135" s="2"/>
    </row>
    <row r="136" spans="1:6">
      <c r="A136" s="2"/>
      <c r="B136" s="2"/>
      <c r="C136" s="2"/>
      <c r="D136" s="2"/>
      <c r="E136" s="2"/>
      <c r="F136" s="2"/>
    </row>
    <row r="137" spans="1:6">
      <c r="A137" s="2"/>
      <c r="B137" s="2"/>
      <c r="C137" s="2"/>
      <c r="D137" s="2"/>
      <c r="E137" s="2"/>
      <c r="F137" s="2"/>
    </row>
    <row r="138" spans="1:6">
      <c r="A138" s="2"/>
      <c r="B138" s="2"/>
      <c r="C138" s="2"/>
      <c r="D138" s="2"/>
      <c r="E138" s="2"/>
      <c r="F138" s="2"/>
    </row>
    <row r="139" spans="1:6">
      <c r="A139" s="2"/>
      <c r="B139" s="2"/>
      <c r="C139" s="2"/>
      <c r="D139" s="2"/>
      <c r="E139" s="2"/>
      <c r="F139" s="2"/>
    </row>
    <row r="141" spans="1:6" ht="15" customHeight="1"/>
    <row r="142" spans="1:6" ht="15" customHeight="1"/>
    <row r="143" spans="1:6" ht="15" customHeight="1"/>
    <row r="144" spans="1:6" ht="15" customHeight="1"/>
    <row r="145" ht="15" customHeight="1"/>
    <row r="146" ht="15" customHeight="1"/>
    <row r="147" ht="15" customHeight="1"/>
    <row r="148" ht="15" customHeight="1"/>
    <row r="149" ht="15" customHeight="1"/>
    <row r="150" ht="15" customHeight="1"/>
    <row r="151" ht="15" customHeight="1"/>
    <row r="152" ht="15" customHeight="1"/>
    <row r="153" ht="15" customHeight="1"/>
    <row r="157" ht="15" customHeight="1"/>
    <row r="161" spans="1:6" ht="15" customHeight="1"/>
    <row r="162" spans="1:6" ht="15" customHeight="1"/>
    <row r="163" spans="1:6" ht="15" customHeight="1"/>
    <row r="164" spans="1:6" ht="15" customHeight="1"/>
    <row r="165" spans="1:6" ht="15" customHeight="1"/>
    <row r="166" spans="1:6" ht="15" customHeight="1"/>
    <row r="167" spans="1:6" ht="15" customHeight="1">
      <c r="A167" s="7"/>
      <c r="B167" s="5"/>
      <c r="C167" s="5"/>
      <c r="D167" s="6"/>
      <c r="E167" s="6"/>
      <c r="F167" s="6"/>
    </row>
    <row r="168" spans="1:6">
      <c r="A168" s="1"/>
      <c r="B168" s="1"/>
      <c r="C168" s="1"/>
      <c r="D168" s="1"/>
      <c r="E168" s="1"/>
      <c r="F168" s="1"/>
    </row>
    <row r="173" spans="1:6">
      <c r="A173" s="8"/>
      <c r="B173" s="8"/>
      <c r="C173" s="8"/>
      <c r="D173" s="8"/>
      <c r="E173" s="8"/>
      <c r="F173" s="8"/>
    </row>
  </sheetData>
  <mergeCells count="96">
    <mergeCell ref="G44:I44"/>
    <mergeCell ref="G45:I45"/>
    <mergeCell ref="G46:I46"/>
    <mergeCell ref="J26:K26"/>
    <mergeCell ref="J27:K27"/>
    <mergeCell ref="J28:K28"/>
    <mergeCell ref="J32:K32"/>
    <mergeCell ref="J33:K33"/>
    <mergeCell ref="J34:K34"/>
    <mergeCell ref="J39:K39"/>
    <mergeCell ref="J40:K40"/>
    <mergeCell ref="J44:K44"/>
    <mergeCell ref="J45:K45"/>
    <mergeCell ref="J46:K46"/>
    <mergeCell ref="G30:I30"/>
    <mergeCell ref="G31:I31"/>
    <mergeCell ref="E6:F6"/>
    <mergeCell ref="A57:F57"/>
    <mergeCell ref="A66:F66"/>
    <mergeCell ref="A10:F10"/>
    <mergeCell ref="C8:C9"/>
    <mergeCell ref="D8:D9"/>
    <mergeCell ref="F8:F9"/>
    <mergeCell ref="E8:E9"/>
    <mergeCell ref="A8:A9"/>
    <mergeCell ref="B8:B9"/>
    <mergeCell ref="A71:F71"/>
    <mergeCell ref="A77:F77"/>
    <mergeCell ref="A47:K47"/>
    <mergeCell ref="G48:I48"/>
    <mergeCell ref="G49:I49"/>
    <mergeCell ref="J48:K48"/>
    <mergeCell ref="G50:I50"/>
    <mergeCell ref="J50:K50"/>
    <mergeCell ref="J49:K49"/>
    <mergeCell ref="A50:F50"/>
    <mergeCell ref="G35:I35"/>
    <mergeCell ref="G8:I9"/>
    <mergeCell ref="G10:I10"/>
    <mergeCell ref="G22:I22"/>
    <mergeCell ref="G23:I23"/>
    <mergeCell ref="G20:I20"/>
    <mergeCell ref="G21:I21"/>
    <mergeCell ref="G24:I24"/>
    <mergeCell ref="G41:I41"/>
    <mergeCell ref="G42:I42"/>
    <mergeCell ref="G43:I43"/>
    <mergeCell ref="G36:I36"/>
    <mergeCell ref="G37:I37"/>
    <mergeCell ref="J38:K38"/>
    <mergeCell ref="J8:K9"/>
    <mergeCell ref="J10:K10"/>
    <mergeCell ref="G25:I25"/>
    <mergeCell ref="G11:I11"/>
    <mergeCell ref="G12:I12"/>
    <mergeCell ref="G13:I13"/>
    <mergeCell ref="G14:I14"/>
    <mergeCell ref="G15:I15"/>
    <mergeCell ref="G16:I16"/>
    <mergeCell ref="G17:I17"/>
    <mergeCell ref="G18:I18"/>
    <mergeCell ref="G19:I19"/>
    <mergeCell ref="J23:K23"/>
    <mergeCell ref="J24:K24"/>
    <mergeCell ref="J25:K25"/>
    <mergeCell ref="J37:K37"/>
    <mergeCell ref="J41:K41"/>
    <mergeCell ref="J42:K42"/>
    <mergeCell ref="J43:K43"/>
    <mergeCell ref="G29:I29"/>
    <mergeCell ref="G32:I32"/>
    <mergeCell ref="G33:I33"/>
    <mergeCell ref="G34:I34"/>
    <mergeCell ref="G38:I38"/>
    <mergeCell ref="G39:I39"/>
    <mergeCell ref="G40:I40"/>
    <mergeCell ref="J29:K29"/>
    <mergeCell ref="J30:K30"/>
    <mergeCell ref="J31:K31"/>
    <mergeCell ref="J35:K35"/>
    <mergeCell ref="J36:K36"/>
    <mergeCell ref="J11:K11"/>
    <mergeCell ref="J12:K12"/>
    <mergeCell ref="J13:K13"/>
    <mergeCell ref="J14:K14"/>
    <mergeCell ref="J15:K15"/>
    <mergeCell ref="J16:K16"/>
    <mergeCell ref="J17:K17"/>
    <mergeCell ref="J18:K18"/>
    <mergeCell ref="J19:K19"/>
    <mergeCell ref="J20:K20"/>
    <mergeCell ref="J21:K21"/>
    <mergeCell ref="J22:K22"/>
    <mergeCell ref="G26:I26"/>
    <mergeCell ref="G27:I27"/>
    <mergeCell ref="G28:I28"/>
  </mergeCells>
  <phoneticPr fontId="7" type="noConversion"/>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C1E6F-440D-4AB0-AC9D-205D54BC4302}">
  <sheetPr>
    <tabColor theme="9" tint="0.39997558519241921"/>
  </sheetPr>
  <dimension ref="A1:J15"/>
  <sheetViews>
    <sheetView showGridLines="0" tabSelected="1" workbookViewId="0">
      <selection activeCell="K19" sqref="K19"/>
    </sheetView>
  </sheetViews>
  <sheetFormatPr baseColWidth="10" defaultRowHeight="14.5"/>
  <sheetData>
    <row r="1" spans="1:10">
      <c r="A1" s="1" t="s">
        <v>21</v>
      </c>
    </row>
    <row r="2" spans="1:10">
      <c r="A2" s="1" t="s">
        <v>77</v>
      </c>
      <c r="E2" t="s">
        <v>0</v>
      </c>
    </row>
    <row r="3" spans="1:10">
      <c r="A3" s="1"/>
      <c r="J3" t="s">
        <v>0</v>
      </c>
    </row>
    <row r="4" spans="1:10">
      <c r="I4" t="s">
        <v>0</v>
      </c>
    </row>
    <row r="6" spans="1:10">
      <c r="A6" s="87" t="s">
        <v>23</v>
      </c>
      <c r="B6" s="87"/>
      <c r="E6" s="88"/>
      <c r="F6" s="88"/>
      <c r="G6" s="88"/>
      <c r="H6" s="88"/>
    </row>
    <row r="8" spans="1:10">
      <c r="A8" s="85" t="s">
        <v>78</v>
      </c>
      <c r="B8" s="85"/>
      <c r="C8" s="85"/>
      <c r="D8" s="85"/>
      <c r="E8" s="85" t="s">
        <v>19</v>
      </c>
      <c r="F8" s="85"/>
      <c r="G8" s="85"/>
      <c r="H8" s="85"/>
    </row>
    <row r="9" spans="1:10">
      <c r="A9" s="85"/>
      <c r="B9" s="85"/>
      <c r="C9" s="85"/>
      <c r="D9" s="85"/>
      <c r="E9" s="85"/>
      <c r="F9" s="85"/>
      <c r="G9" s="85"/>
      <c r="H9" s="85"/>
    </row>
    <row r="10" spans="1:10">
      <c r="A10" s="77" t="s">
        <v>126</v>
      </c>
      <c r="B10" s="77"/>
      <c r="C10" s="77"/>
      <c r="D10" s="77"/>
      <c r="E10" s="78">
        <f>Priser!F94</f>
        <v>0</v>
      </c>
      <c r="F10" s="78" t="e">
        <f>SUM(#REF!)</f>
        <v>#REF!</v>
      </c>
      <c r="G10" s="78" t="e">
        <f>SUM(#REF!)</f>
        <v>#REF!</v>
      </c>
      <c r="H10" s="78" t="e">
        <f>SUM(#REF!)</f>
        <v>#REF!</v>
      </c>
    </row>
    <row r="11" spans="1:10">
      <c r="A11" s="77"/>
      <c r="B11" s="77"/>
      <c r="C11" s="77"/>
      <c r="D11" s="77"/>
      <c r="E11" s="78" t="e">
        <f>SUM(#REF!)</f>
        <v>#REF!</v>
      </c>
      <c r="F11" s="78" t="e">
        <f>SUM(#REF!)</f>
        <v>#REF!</v>
      </c>
      <c r="G11" s="78" t="e">
        <f>SUM(#REF!)</f>
        <v>#REF!</v>
      </c>
      <c r="H11" s="78" t="e">
        <f>SUM(#REF!)</f>
        <v>#REF!</v>
      </c>
    </row>
    <row r="12" spans="1:10">
      <c r="A12" s="77" t="s">
        <v>80</v>
      </c>
      <c r="B12" s="77"/>
      <c r="C12" s="77"/>
      <c r="D12" s="77"/>
      <c r="E12" s="79">
        <f>(Priser!J50)*12</f>
        <v>0</v>
      </c>
      <c r="F12" s="80"/>
      <c r="G12" s="80"/>
      <c r="H12" s="81"/>
    </row>
    <row r="13" spans="1:10">
      <c r="A13" s="77"/>
      <c r="B13" s="77"/>
      <c r="C13" s="77"/>
      <c r="D13" s="77"/>
      <c r="E13" s="82"/>
      <c r="F13" s="83"/>
      <c r="G13" s="83"/>
      <c r="H13" s="84"/>
    </row>
    <row r="14" spans="1:10">
      <c r="A14" s="85" t="s">
        <v>79</v>
      </c>
      <c r="B14" s="85"/>
      <c r="C14" s="85"/>
      <c r="D14" s="85"/>
      <c r="E14" s="86">
        <f>E10+E12</f>
        <v>0</v>
      </c>
      <c r="F14" s="68"/>
      <c r="G14" s="68"/>
      <c r="H14" s="68"/>
    </row>
    <row r="15" spans="1:10">
      <c r="A15" s="85"/>
      <c r="B15" s="85"/>
      <c r="C15" s="85"/>
      <c r="D15" s="85"/>
      <c r="E15" s="68"/>
      <c r="F15" s="68"/>
      <c r="G15" s="68"/>
      <c r="H15" s="68"/>
    </row>
  </sheetData>
  <mergeCells count="10">
    <mergeCell ref="A6:B6"/>
    <mergeCell ref="A8:D9"/>
    <mergeCell ref="E8:H9"/>
    <mergeCell ref="A10:D11"/>
    <mergeCell ref="E6:H6"/>
    <mergeCell ref="A12:D13"/>
    <mergeCell ref="E10:H11"/>
    <mergeCell ref="E12:H13"/>
    <mergeCell ref="A14:D15"/>
    <mergeCell ref="E14:H15"/>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Veiledning</vt:lpstr>
      <vt:lpstr>Priser</vt:lpstr>
      <vt:lpstr>Evaluering - konkurransesum</vt:lpstr>
    </vt:vector>
  </TitlesOfParts>
  <Company>Bodø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Jarl Richard Salamonsen</cp:lastModifiedBy>
  <dcterms:created xsi:type="dcterms:W3CDTF">2018-12-12T12:43:24Z</dcterms:created>
  <dcterms:modified xsi:type="dcterms:W3CDTF">2026-06-29T10:06:25Z</dcterms:modified>
</cp:coreProperties>
</file>